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filterPrivacy="1" codeName="ThisWorkbook"/>
  <bookViews>
    <workbookView xWindow="0" yWindow="0" windowWidth="19420" windowHeight="7080" activeTab="1"/>
  </bookViews>
  <sheets>
    <sheet name="Resumo" sheetId="2" r:id="rId1"/>
    <sheet name="orcamento" sheetId="1" r:id="rId2"/>
    <sheet name="ABC" sheetId="5" r:id="rId3"/>
    <sheet name="COMP- OBRAS" sheetId="8" r:id="rId4"/>
    <sheet name="MEM-CALCULO" sheetId="3" r:id="rId5"/>
    <sheet name="CRONOGRANOFRAMA" sheetId="6" r:id="rId6"/>
    <sheet name="BDI" sheetId="9" r:id="rId7"/>
    <sheet name="BDI- EQUI-" sheetId="10" r:id="rId8"/>
    <sheet name="enc-sociais" sheetId="4" r:id="rId9"/>
    <sheet name="COTAÇÕES " sheetId="7" r:id="rId10"/>
  </sheets>
  <externalReferences>
    <externalReference r:id="rId11"/>
  </externalReferences>
  <definedNames>
    <definedName name="_xlnm.Print_Area" localSheetId="6">BDI!$A$1:$N$33</definedName>
    <definedName name="_xlnm.Print_Area" localSheetId="7">'BDI- EQUI-'!$A$1:$N$33</definedName>
    <definedName name="_xlnm.Print_Area" localSheetId="9">'COTAÇÕES '!$A$1:$H$21</definedName>
    <definedName name="_xlnm.Print_Area" localSheetId="0">Resumo!$A$1:$F$24</definedName>
    <definedName name="eu" localSheetId="6" hidden="1">{#N/A,#N/A,FALSE,"MO (2)"}</definedName>
    <definedName name="eu" localSheetId="7" hidden="1">{#N/A,#N/A,FALSE,"MO (2)"}</definedName>
    <definedName name="eu" hidden="1">{#N/A,#N/A,FALSE,"MO (2)"}</definedName>
    <definedName name="FatSabadoOut">'[1]TrafContExpan-NoPrint'!$O$5</definedName>
    <definedName name="FatSextaOut">'[1]TrafContExpan-NoPrint'!$O$4</definedName>
    <definedName name="JR_PAGE_ANCHOR_0_1" localSheetId="2">ABC!#REF!</definedName>
    <definedName name="JR_PAGE_ANCHOR_0_1" localSheetId="6">#REF!</definedName>
    <definedName name="JR_PAGE_ANCHOR_0_1" localSheetId="7">#REF!</definedName>
    <definedName name="JR_PAGE_ANCHOR_0_1" localSheetId="3">'COMP- OBRAS'!#REF!</definedName>
    <definedName name="JR_PAGE_ANCHOR_0_1" localSheetId="9">#REF!</definedName>
    <definedName name="JR_PAGE_ANCHOR_0_1" localSheetId="5">CRONOGRANOFRAMA!#REF!</definedName>
    <definedName name="JR_PAGE_ANCHOR_0_1" localSheetId="8">'enc-sociais'!#REF!</definedName>
    <definedName name="JR_PAGE_ANCHOR_0_1" localSheetId="4">'MEM-CALCULO'!#REF!</definedName>
    <definedName name="JR_PAGE_ANCHOR_0_1" localSheetId="0">Resumo!#REF!</definedName>
    <definedName name="JR_PAGE_ANCHOR_0_1">orcamento!#REF!</definedName>
    <definedName name="Q" hidden="1">{#N/A,#N/A,FALSE,"MO (2)"}</definedName>
    <definedName name="Quadra" localSheetId="6" hidden="1">{#N/A,#N/A,FALSE,"MO (2)"}</definedName>
    <definedName name="Quadra" localSheetId="7" hidden="1">{#N/A,#N/A,FALSE,"MO (2)"}</definedName>
    <definedName name="Quadra" hidden="1">{#N/A,#N/A,FALSE,"MO (2)"}</definedName>
    <definedName name="quadra2" localSheetId="6" hidden="1">{#N/A,#N/A,FALSE,"MO (2)"}</definedName>
    <definedName name="quadra2" localSheetId="7" hidden="1">{#N/A,#N/A,FALSE,"MO (2)"}</definedName>
    <definedName name="quadra2" hidden="1">{#N/A,#N/A,FALSE,"MO (2)"}</definedName>
    <definedName name="Quantidades" localSheetId="6" hidden="1">{#N/A,#N/A,FALSE,"MO (2)"}</definedName>
    <definedName name="Quantidades" localSheetId="7" hidden="1">{#N/A,#N/A,FALSE,"MO (2)"}</definedName>
    <definedName name="Quantidades" hidden="1">{#N/A,#N/A,FALSE,"MO (2)"}</definedName>
    <definedName name="s" localSheetId="6" hidden="1">{#N/A,#N/A,FALSE,"MO (2)"}</definedName>
    <definedName name="s" localSheetId="7" hidden="1">{#N/A,#N/A,FALSE,"MO (2)"}</definedName>
    <definedName name="s" hidden="1">{#N/A,#N/A,FALSE,"MO (2)"}</definedName>
    <definedName name="_xlnm.Print_Titles" localSheetId="2">ABC!$1:$7</definedName>
    <definedName name="_xlnm.Print_Titles" localSheetId="3">'COMP- OBRAS'!$1:$5</definedName>
    <definedName name="_xlnm.Print_Titles" localSheetId="4">'MEM-CALCULO'!$1:$5</definedName>
    <definedName name="_xlnm.Print_Titles" localSheetId="1">orcamento!$1:$7</definedName>
    <definedName name="TxCresc">'[1]TodasTraf-2000-NoPrint'!$C$7:$L$17</definedName>
    <definedName name="wrn.mo2." localSheetId="6" hidden="1">{#N/A,#N/A,FALSE,"MO (2)"}</definedName>
    <definedName name="wrn.mo2." localSheetId="7" hidden="1">{#N/A,#N/A,FALSE,"MO (2)"}</definedName>
    <definedName name="wrn.mo2." hidden="1">{#N/A,#N/A,FALSE,"MO (2)"}</definedName>
  </definedNames>
  <calcPr calcId="179021"/>
</workbook>
</file>

<file path=xl/calcChain.xml><?xml version="1.0" encoding="utf-8"?>
<calcChain xmlns="http://schemas.openxmlformats.org/spreadsheetml/2006/main">
  <c r="B11" i="10"/>
  <c r="B12"/>
  <c r="B14"/>
  <c r="O16"/>
  <c r="B20" l="1"/>
  <c r="O16" i="9"/>
  <c r="B14"/>
  <c r="B20" s="1"/>
  <c r="H20" i="7" l="1"/>
  <c r="H17"/>
  <c r="H14"/>
  <c r="H11"/>
  <c r="H8"/>
</calcChain>
</file>

<file path=xl/sharedStrings.xml><?xml version="1.0" encoding="utf-8"?>
<sst xmlns="http://schemas.openxmlformats.org/spreadsheetml/2006/main" count="4003" uniqueCount="964">
  <si>
    <t>ITEM</t>
  </si>
  <si>
    <t>CÓDIGO</t>
  </si>
  <si>
    <t>DESCRIÇÃO</t>
  </si>
  <si>
    <t>FONTE</t>
  </si>
  <si>
    <t>UNID</t>
  </si>
  <si>
    <t>QUANTIDADE</t>
  </si>
  <si>
    <t>PREÇO UNITÁRIO R$</t>
  </si>
  <si>
    <t>PREÇO
TOTAL R$</t>
  </si>
  <si>
    <t>SEM BDI</t>
  </si>
  <si>
    <t>COM BDI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</si>
  <si>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</si>
  <si>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</si>
  <si>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</si>
  <si>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</si>
  <si>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</si>
  <si>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</si>
  <si>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</si>
  <si>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</si>
  <si>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97622</t>
  </si>
  <si>
    <t>DEMOLIÇÃO DE ALVENARIA DE BLOCO FURADO, DE FORMA MANUAL, SEM REAPROVEITAMENTO. AF_09/2023</t>
  </si>
  <si>
    <t>M3</t>
  </si>
  <si>
    <t>1.3</t>
  </si>
  <si>
    <t>97647</t>
  </si>
  <si>
    <t>REMOÇÃO DE TELHAS DE FIBROCIMENTO METÁLICA E CERÂMICA, DE FORMA MANUAL, SEM REAPROVEITAMENTO. AF_09/2023</t>
  </si>
  <si>
    <t>1.4</t>
  </si>
  <si>
    <t>97655</t>
  </si>
  <si>
    <t>REMOÇÃO DE TRAMA METÁLICA PARA COBERTURA, DE FORMA MANUAL, SEM REAPROVEITAMENTO. AF_09/2023</t>
  </si>
  <si>
    <t>1.5</t>
  </si>
  <si>
    <t>97643</t>
  </si>
  <si>
    <t>REMOÇÃO DE PISO DE MADEIRA (ASSOALHO E BARROTE), DE FORMA MANUAL, SEM REAPROVEITAMENTO. AF_09/2023</t>
  </si>
  <si>
    <t>1.6</t>
  </si>
  <si>
    <t>2</t>
  </si>
  <si>
    <t>ALVENARIA</t>
  </si>
  <si>
    <t>2.1</t>
  </si>
  <si>
    <t>103328</t>
  </si>
  <si>
    <t>ALVENARIA DE VEDAÇÃO DE BLOCOS CERÂMICOS FURADOS NA HORIZONTAL DE 9X19X19 CM (ESPESSURA 9 CM) E ARGAMASSA DE ASSENTAMENTO COM PREPARO EM BETONEIRA. AF_12/2021</t>
  </si>
  <si>
    <t>2.2</t>
  </si>
  <si>
    <t>104718</t>
  </si>
  <si>
    <t>PAREDE COM SISTEMA EM CHAPAS DE GESSO PARA DRYWALL, USO INTERNO, COM DUAS FACES SIMPLES E ESTRUTURA METÁLICA COM GUIAS SIMPLES PARA PAREDES COM ÁREA LÍQUIDA MENOR QUE 6 M2, COM VÃOS. AF_07/2023_PS</t>
  </si>
  <si>
    <t>3</t>
  </si>
  <si>
    <t>RESTIMENTO</t>
  </si>
  <si>
    <t>3.1</t>
  </si>
  <si>
    <t>87879</t>
  </si>
  <si>
    <t>CHAPISCO APLICADO EM ALVENARIAS E ESTRUTURAS DE CONCRETO INTERNAS, COM COLHER DE PEDREIRO. ARGAMASSA TRAÇO 1:3 COM PREPARO EM BETONEIRA 400L. AF_10/2022</t>
  </si>
  <si>
    <t>3.2</t>
  </si>
  <si>
    <t>87536</t>
  </si>
  <si>
    <t>EMBOÇO, EM ARGAMASSA TRAÇO 1:2:8, PREPARO MANUAL, APLICADO MANUALMENTE EM PAREDES INTERNAS DE AMBIENTES COM ÁREA MAIOR QUE 10M², E = 17,5MM, COM TALISCAS. AF_03/2024</t>
  </si>
  <si>
    <t>3.3</t>
  </si>
  <si>
    <t>REVESTIMENTO EM PORCELANATO FLORENÇA 80 X 80 CM, BIACOGRES OU SIMILAR</t>
  </si>
  <si>
    <t>Composições Próprias</t>
  </si>
  <si>
    <t>3.4</t>
  </si>
  <si>
    <t>REVESTIMENTO EM PORCELANATO GROOVE DESERT 30X90 (PORTOBELLO) OU SIMILAR (M2)-(BASEADO NO ORSE-S12439)</t>
  </si>
  <si>
    <t>m2</t>
  </si>
  <si>
    <t>3.5</t>
  </si>
  <si>
    <t>ORSE</t>
  </si>
  <si>
    <t>4</t>
  </si>
  <si>
    <t>PISO</t>
  </si>
  <si>
    <t>4.1</t>
  </si>
  <si>
    <t>104598</t>
  </si>
  <si>
    <t>REVESTIMENTO CERÂMICO PARA PISO COM PLACAS TIPO PORCELANATO DE DIMENSÕES 80X80 CM APLICADA EM AMBIENTES DE ÁREA MAIOR QUE 10 M². AF_02/2023_PE</t>
  </si>
  <si>
    <t>4.2</t>
  </si>
  <si>
    <t>4.3</t>
  </si>
  <si>
    <t>CP-1</t>
  </si>
  <si>
    <t>DECK EM MADEIRA PLASTICA, LESCO GREEN OU SIMILAR</t>
  </si>
  <si>
    <t>5</t>
  </si>
  <si>
    <t>COBERTURA</t>
  </si>
  <si>
    <t>5.1</t>
  </si>
  <si>
    <t>kg</t>
  </si>
  <si>
    <t>5.2</t>
  </si>
  <si>
    <t>5.3</t>
  </si>
  <si>
    <t>94213</t>
  </si>
  <si>
    <t>TELHAMENTO COM TELHA DE AÇO/ALUMÍNIO E = 0,5 MM, COM ATÉ 2 ÁGUAS, INCLUSO IÇAMENTO. AF_07/2019</t>
  </si>
  <si>
    <t>5.4</t>
  </si>
  <si>
    <t>m</t>
  </si>
  <si>
    <t>5.5</t>
  </si>
  <si>
    <t>94229</t>
  </si>
  <si>
    <t>CALHA EM CHAPA DE AÇO GALVANIZADO NÚMERO 24, DESENVOLVIMENTO DE 100 CM, INCLUSO TRANSPORTE VERTICAL. AF_07/2019</t>
  </si>
  <si>
    <t>M</t>
  </si>
  <si>
    <t>5.6</t>
  </si>
  <si>
    <t>92580</t>
  </si>
  <si>
    <t>TRAMA DE AÇO COMPOSTA POR TERÇAS PARA TELHADOS DE ATÉ 2 ÁGUAS PARA TELHA ONDULADA DE FIBROCIMENTO, METÁLICA, PLÁSTICA OU TERMOACÚSTICA, INCLUSO TRANSPORTE VERTICAL. AF_07/2019</t>
  </si>
  <si>
    <t>5.7</t>
  </si>
  <si>
    <t>EMBASA</t>
  </si>
  <si>
    <t>5.8</t>
  </si>
  <si>
    <t>TELHAMENTO COM TELHA TRAPEZOIDAL EM GALVALUME TIPO SANDUÍCHE, FACE INFERIOR PLANA, REVEST COM ESPESSURA DE 0,50 MM, COM PRE-PINTURA DE COR BRANCA NAS DUAS FACES, NUCLEO EM POLIISOCIANURATO (PIR) COM ESPESSURA DE 50 MM(ADP-ORSE-S13731)</t>
  </si>
  <si>
    <t>5.9</t>
  </si>
  <si>
    <t>5.10</t>
  </si>
  <si>
    <t>94231</t>
  </si>
  <si>
    <t>RUFO EM CHAPA DE AÇO GALVANIZADO NÚMERO 24, CORTE DE 25 CM, INCLUSO TRANSPORTE VERTICAL. AF_07/2019</t>
  </si>
  <si>
    <t>6</t>
  </si>
  <si>
    <t>FORRO</t>
  </si>
  <si>
    <t>6.1</t>
  </si>
  <si>
    <t>CP-504</t>
  </si>
  <si>
    <t>PERGOLADO EM PERFIL DE ALUMÍNIO MADEIRA , CONFORME PROJETO SEPLAG.</t>
  </si>
  <si>
    <t>UN</t>
  </si>
  <si>
    <t>6.2</t>
  </si>
  <si>
    <t>7</t>
  </si>
  <si>
    <t>ESQUADRIAS</t>
  </si>
  <si>
    <t>7.1</t>
  </si>
  <si>
    <t>00039501</t>
  </si>
  <si>
    <t>KIT PORTA PRONTA DE MADEIRA, FOLHA PESADA (NBR 15930) DE 900 X 2100 MM, DE 40 MM A 45 MM DE ESPESSURA, NUCLEO SOLIDO, CAPA LISA EM HDF, ACABAMENTO MELAMINICO BRANCO (INCLUI MARCO, ALIZARES, DOBRADICAS E FECHADURA EXTERNA)</t>
  </si>
  <si>
    <t>7.2</t>
  </si>
  <si>
    <t>7.3</t>
  </si>
  <si>
    <t>102180</t>
  </si>
  <si>
    <t>INSTALAÇÃO DE VIDRO TEMPERADO, E = 8 MM, ENCAIXADO EM PERFIL U. AF_01/2021_PS</t>
  </si>
  <si>
    <t>7.4</t>
  </si>
  <si>
    <t>100702</t>
  </si>
  <si>
    <t>PORTA DE CORRER DE ALUMÍNIO, COM DUAS FOLHAS PARA VIDRO, INCLUSO VIDRO LISO INCOLOR, FECHADURA E PUXADOR, SEM ALIZAR. AF_12/2019</t>
  </si>
  <si>
    <t>8</t>
  </si>
  <si>
    <t>INSTALAÇÕES ELÉTRICAS</t>
  </si>
  <si>
    <t>8.1</t>
  </si>
  <si>
    <t>101875</t>
  </si>
  <si>
    <t>QUADRO DE DISTRIBUIÇÃO DE ENERGIA EM CHAPA DE AÇO GALVANIZADO, DE EMBUTIR, COM BARRAMENTO TRIFÁSICO, PARA 12 DISJUNTORES DIN 100A - FORNECIMENTO E INSTALAÇÃO. AF_07/2025</t>
  </si>
  <si>
    <t>8.2</t>
  </si>
  <si>
    <t>00002678</t>
  </si>
  <si>
    <t>ELETRODUTO DE PVC RIGIDO SOLDAVEL, CLASSE B, DE 25 MM</t>
  </si>
  <si>
    <t>8.3</t>
  </si>
  <si>
    <t>93660</t>
  </si>
  <si>
    <t>DISJUNTOR BIPOLAR TIPO DIN, CORRENTE NOMINAL DE 10A - FORNECIMENTO E INSTALAÇÃO. AF_07/2025</t>
  </si>
  <si>
    <t>8.4</t>
  </si>
  <si>
    <t>93661</t>
  </si>
  <si>
    <t>DISJUNTOR BIPOLAR TIPO DIN, CORRENTE NOMINAL DE 16A - FORNECIMENTO E INSTALAÇÃO. AF_07/2025</t>
  </si>
  <si>
    <t>8.5</t>
  </si>
  <si>
    <t>106027</t>
  </si>
  <si>
    <t>DISPOSITIVO DPS 20KA-175V OU 275V - FORNECIMENTO E INSTALAÇÃO. AF_07/2025</t>
  </si>
  <si>
    <t>8.6</t>
  </si>
  <si>
    <t>93674</t>
  </si>
  <si>
    <t>DISJUNTOR BIPOLAR TIPO DR, CORRENTE NOMINAL DE 25A - FORNECIMENTO E INSTALAÇÃO. AF_07/2025</t>
  </si>
  <si>
    <t>8.7</t>
  </si>
  <si>
    <t>92004</t>
  </si>
  <si>
    <t>TOMADA MÉDIA DE EMBUTIR (2 MÓDULOS), 2P+T 10 A, INCLUINDO SUPORTE E PLACA - FORNECIMENTO E INSTALAÇÃO. AF_03/2023</t>
  </si>
  <si>
    <t>8.8</t>
  </si>
  <si>
    <t>92008</t>
  </si>
  <si>
    <t>TOMADA BAIXA DE EMBUTIR (2 MÓDULOS), 2P+T 10 A, INCLUINDO SUPORTE E PLACA - FORNECIMENTO E INSTALAÇÃO. AF_03/2023</t>
  </si>
  <si>
    <t>8.9</t>
  </si>
  <si>
    <t>91992</t>
  </si>
  <si>
    <t>TOMADA ALTA DE EMBUTIR (1 MÓDULO), 2P+T 10 A, INCLUINDO SUPORTE E PLACA - FORNECIMENTO E INSTALAÇÃO. AF_03/2023</t>
  </si>
  <si>
    <t>8.10</t>
  </si>
  <si>
    <t>91953</t>
  </si>
  <si>
    <t>INTERRUPTOR SIMPLES (1 MÓDULO), 10A/250V, INCLUINDO SUPORTE E PLACA - FORNECIMENTO E INSTALAÇÃO. AF_03/2023</t>
  </si>
  <si>
    <t>8.11</t>
  </si>
  <si>
    <t>un</t>
  </si>
  <si>
    <t>8.12</t>
  </si>
  <si>
    <t>91925</t>
  </si>
  <si>
    <t>CABO DE COBRE FLEXÍVEL ISOLADO, 1,5 MM², ANTI-CHAMA 0,6/1,0 KV, PARA CIRCUITOS TERMINAIS - FORNECIMENTO E INSTALAÇÃO. AF_03/2023</t>
  </si>
  <si>
    <t>8.13</t>
  </si>
  <si>
    <t>91927</t>
  </si>
  <si>
    <t>CABO DE COBRE FLEXÍVEL ISOLADO, 2,5 MM², ANTI-CHAMA 0,6/1,0 KV, PARA CIRCUITOS TERMINAIS - FORNECIMENTO E INSTALAÇÃO. AF_03/2023</t>
  </si>
  <si>
    <t>8.14</t>
  </si>
  <si>
    <t>91929</t>
  </si>
  <si>
    <t>CABO DE COBRE FLEXÍVEL ISOLADO, 4 MM², ANTI-CHAMA 0,6/1,0 KV, PARA CIRCUITOS TERMINAIS - FORNECIMENTO E INSTALAÇÃO. AF_03/2023</t>
  </si>
  <si>
    <t>9</t>
  </si>
  <si>
    <t>INSTALAÇÕES HIDRÁULICAS</t>
  </si>
  <si>
    <t>9.1</t>
  </si>
  <si>
    <t>102617</t>
  </si>
  <si>
    <t>CAIXA D´ÁGUA EM POLIÉSTER REFORÇADO COM FIBRA DE VIDRO, 5000 LITROS - FORNECIMENTO E INSTALAÇÃO. AF_06/2021</t>
  </si>
  <si>
    <t>9.2</t>
  </si>
  <si>
    <t>89578</t>
  </si>
  <si>
    <t>TUBO PVC, SÉRIE R, ÁGUA PLUVIAL, DN 100 MM, FORNECIDO E INSTALADO EM CONDUTORES VERTICAIS DE ÁGUAS PLUVIAIS. AF_06/2022</t>
  </si>
  <si>
    <t>9.3</t>
  </si>
  <si>
    <t>89512</t>
  </si>
  <si>
    <t>TUBO PVC, SÉRIE R, ÁGUA PLUVIAL, DN 100 MM, FORNECIDO E INSTALADO EM RAMAL DE ENCAMINHAMENTO. AF_06/2022</t>
  </si>
  <si>
    <t>9.4</t>
  </si>
  <si>
    <t>89584</t>
  </si>
  <si>
    <t>JOELHO 90 GRAUS, PVC, SERIE R, ÁGUA PLUVIAL, DN 100 MM, JUNTA ELÁSTICA, FORNECIDO E INSTALADO EM CONDUTORES VERTICAIS DE ÁGUAS PLUVIAIS. AF_06/2022</t>
  </si>
  <si>
    <t>9.5</t>
  </si>
  <si>
    <t>89529</t>
  </si>
  <si>
    <t>JOELHO 90 GRAUS, PVC, SERIE R, ÁGUA PLUVIAL, DN 100 MM, JUNTA ELÁSTICA, FORNECIDO E INSTALADO EM RAMAL DE ENCAMINHAMENTO. AF_06/2022</t>
  </si>
  <si>
    <t>9.6</t>
  </si>
  <si>
    <t>89576</t>
  </si>
  <si>
    <t>TUBO PVC, SÉRIE R, ÁGUA PLUVIAL, DN 75 MM, FORNECIDO E INSTALADO EM CONDUTORES VERTICAIS DE ÁGUAS PLUVIAIS. AF_06/2022</t>
  </si>
  <si>
    <t>9.7</t>
  </si>
  <si>
    <t>89581</t>
  </si>
  <si>
    <t>JOELHO 90 GRAUS, PVC, SERIE R, ÁGUA PLUVIAL, DN 75 MM, JUNTA ELÁSTICA, FORNECIDO E INSTALADO EM CONDUTORES VERTICAIS DE ÁGUAS PLUVIAIS. AF_06/2022</t>
  </si>
  <si>
    <t>9.8</t>
  </si>
  <si>
    <t>UND</t>
  </si>
  <si>
    <t>10</t>
  </si>
  <si>
    <t>INSTALAÇÕES SANITÁRIAS</t>
  </si>
  <si>
    <t>10.1</t>
  </si>
  <si>
    <t>Esgoto</t>
  </si>
  <si>
    <t>10.1.1</t>
  </si>
  <si>
    <t>pt</t>
  </si>
  <si>
    <t>10.2</t>
  </si>
  <si>
    <t>Louças</t>
  </si>
  <si>
    <t>10.2.1</t>
  </si>
  <si>
    <t>86887</t>
  </si>
  <si>
    <t>ENGATE FLEXÍVEL EM INOX, 1/2 X 40CM - FORNECIMENTO E INSTALAÇÃO. AF_01/2020</t>
  </si>
  <si>
    <t>10.2.2</t>
  </si>
  <si>
    <t>100878</t>
  </si>
  <si>
    <t>VASO SANITÁRIO SIFONADO COM CAIXA ACOPLADA, LOUÇA BRANCA - PADRÃO ALTO - FORNECIMENTO E INSTALAÇÃO. AF_01/2020</t>
  </si>
  <si>
    <t>10.2.3</t>
  </si>
  <si>
    <t>10.2.4</t>
  </si>
  <si>
    <t>10.2.5</t>
  </si>
  <si>
    <t>10.2.6</t>
  </si>
  <si>
    <t>I12071</t>
  </si>
  <si>
    <t>Tampo/bancada em mármore bege bahia ou Marta Rocha e=2cm</t>
  </si>
  <si>
    <t>10.2.7</t>
  </si>
  <si>
    <t>100857</t>
  </si>
  <si>
    <t>ACABAMENTO MONOCOMANDO PARA CHUVEIRO - FORNECIMENTO E INSTALAÇÃO. AF_01/2020</t>
  </si>
  <si>
    <t>10.2.8</t>
  </si>
  <si>
    <t>100860</t>
  </si>
  <si>
    <t>CHUVEIRO ELÉTRICO, - FORNECIMENTO E INSTALAÇÃO. AF_01/2020(ADP-01)</t>
  </si>
  <si>
    <t>11</t>
  </si>
  <si>
    <t>PINTURA</t>
  </si>
  <si>
    <t>11.1</t>
  </si>
  <si>
    <t>88489</t>
  </si>
  <si>
    <t>PINTURA LÁTEX ACRÍLICA PREMIUM, APLICAÇÃO MANUAL EM PAREDES, DUAS DEMÃOS. AF_04/2023</t>
  </si>
  <si>
    <t>12</t>
  </si>
  <si>
    <t>CLIMATIZAÇÃO</t>
  </si>
  <si>
    <t>12.1</t>
  </si>
  <si>
    <t>13</t>
  </si>
  <si>
    <t>OUTROS</t>
  </si>
  <si>
    <t>13.1</t>
  </si>
  <si>
    <t>I09017</t>
  </si>
  <si>
    <t>13.2</t>
  </si>
  <si>
    <t>99823</t>
  </si>
  <si>
    <t>LIMPEZA DE PORTA INTEIRAMENTE DE VIDRO. AF_04/2019</t>
  </si>
  <si>
    <t>13.3</t>
  </si>
  <si>
    <t>99818</t>
  </si>
  <si>
    <t>LIMPEZA DE BACIA SANITÁRIA, BIDÊ OU MICTÓRIO EM LOUÇA, INCLUSIVE METAIS CORRESPONDENTES. AF_04/2019</t>
  </si>
  <si>
    <t>13.4</t>
  </si>
  <si>
    <t>99813</t>
  </si>
  <si>
    <t>LIMPEZA DE MÁRMORE/GRANITO EM PAREDE UTILIZANDO DETERGENTE NEUTRO E ESCOVAÇÃO MANUAL. AF_04/2019</t>
  </si>
  <si>
    <t>13.5</t>
  </si>
  <si>
    <t>99803</t>
  </si>
  <si>
    <t>LIMPEZA DE PISO CERÂMICO OU PORCELANATO COM PANO ÚMIDO. AF_04/2019</t>
  </si>
  <si>
    <t>VALOR BDI TOTAL:</t>
  </si>
  <si>
    <t>VALOR ORÇAMENTO:</t>
  </si>
  <si>
    <t>VALOR TOTAL:</t>
  </si>
  <si>
    <t>OBRA: PROJETO ARQUITETÔNICO E PAISAGISMO DO TERRAÇO (ROOFTOP)</t>
  </si>
  <si>
    <t>BDI SERVIÇOS: 22,77 %</t>
  </si>
  <si>
    <t>LOCAL: SECRETARIA DE PLANEJAMENTO E GESTÃO DO ESTADO DE PERNABUCO -SEPLAG - RECIFE/PE</t>
  </si>
  <si>
    <t>BDI EQUIPAMENTOS: 14,02 %</t>
  </si>
  <si>
    <t>FONTES: SINAPI-PE 09/2025           ENCAGOS SOCIAIS: SEM DESONERAÇÃO: 113,84% H, 70,11%MÊS</t>
  </si>
  <si>
    <t>DATA: 15/11/2025</t>
  </si>
  <si>
    <t>PLANILHA ORÇAMENTÁRIA</t>
  </si>
  <si>
    <t xml:space="preserve">DESCRIÇÃO </t>
  </si>
  <si>
    <t xml:space="preserve">PREÇO TOTAL </t>
  </si>
  <si>
    <t>%</t>
  </si>
  <si>
    <t>1.2. 97622 DEMOLIÇÃO DE ALVENARIA DE BLOCO FURADO, DE FORMA MANUAL, SEM REAPROVEITAMENTO. AF_09/2023 (M3)</t>
  </si>
  <si>
    <t>C</t>
  </si>
  <si>
    <t>H</t>
  </si>
  <si>
    <t>QTD</t>
  </si>
  <si>
    <t>ALVENARIA EM ARCO</t>
  </si>
  <si>
    <t>C*H</t>
  </si>
  <si>
    <t>TOTAL DA MEMÓRIA DE CÁLCULO: 42,67</t>
  </si>
  <si>
    <t>1.3. 97647 REMOÇÃO DE TELHAS DE FIBROCIMENTO METÁLICA E CERÂMICA, DE FORMA MANUAL, SEM REAPROVEITAMENTO. AF_09/2023 (M2)</t>
  </si>
  <si>
    <t>AREA</t>
  </si>
  <si>
    <t>TOTAL DA MEMÓRIA DE CÁLCULO: 88,00</t>
  </si>
  <si>
    <t>1.4. 97655 REMOÇÃO DE TRAMA METÁLICA PARA COBERTURA, DE FORMA MANUAL, SEM REAPROVEITAMENTO. AF_09/2023 (M2)</t>
  </si>
  <si>
    <t>1.5. 97643 REMOÇÃO DE PISO DE MADEIRA (ASSOALHO E BARROTE), DE FORMA MANUAL, SEM REAPROVEITAMENTO. AF_09/2023 (M2)</t>
  </si>
  <si>
    <t>TOTAL DA MEMÓRIA DE CÁLCULO: 189,90</t>
  </si>
  <si>
    <t>LADO ESQUERDO</t>
  </si>
  <si>
    <t>LADO DIREITO</t>
  </si>
  <si>
    <t>TOTAL DA MEMÓRIA DE CÁLCULO: 150,61</t>
  </si>
  <si>
    <t>2.1. 103328 ALVENARIA DE VEDAÇÃO DE BLOCOS CERÂMICOS FURADOS NA HORIZONTAL DE 9X19X19 CM (ESPESSURA 9 CM) E ARGAMASSA DE ASSENTAMENTO COM PREPARO EM BETONEIRA. AF_12/2021 (M2)</t>
  </si>
  <si>
    <t>ÁREA GOURMET</t>
  </si>
  <si>
    <t>TOTAL DA MEMÓRIA DE CÁLCULO: 39,48</t>
  </si>
  <si>
    <t>2.2. 104718 PAREDE COM SISTEMA EM CHAPAS DE GESSO PARA DRYWALL, USO INTERNO, COM DUAS FACES SIMPLES E ESTRUTURA METÁLICA COM GUIAS SIMPLES PARA PAREDES COM ÁREA LÍQUIDA MENOR QUE 6 M2, COM VÃOS. AF_07/2023_PS (M2)</t>
  </si>
  <si>
    <t>c</t>
  </si>
  <si>
    <t>h</t>
  </si>
  <si>
    <t>c*h</t>
  </si>
  <si>
    <t>TOTAL DA MEMÓRIA DE CÁLCULO: 5,60</t>
  </si>
  <si>
    <t>3.1. 87879 CHAPISCO APLICADO EM ALVENARIAS E ESTRUTURAS DE CONCRETO INTERNAS, COM COLHER DE PEDREIRO. ARGAMASSA TRAÇO 1:3 COM PREPARO EM BETONEIRA 400L. AF_10/2022 (M2)</t>
  </si>
  <si>
    <t>LADOS</t>
  </si>
  <si>
    <t>ÁREA GOURMERT</t>
  </si>
  <si>
    <t>C*H*LADOS</t>
  </si>
  <si>
    <t>TOTAL DA MEMÓRIA DE CÁLCULO: 78,40</t>
  </si>
  <si>
    <t>3.2. 87536 EMBOÇO, EM ARGAMASSA TRAÇO 1:2:8, PREPARO MANUAL, APLICADO MANUALMENTE EM PAREDES INTERNAS DE AMBIENTES COM ÁREA MAIOR QUE 10M², E = 17,5MM, COM TALISCAS. AF_03/2024 (M2)</t>
  </si>
  <si>
    <t>AREA GOUMET</t>
  </si>
  <si>
    <t>TOTAL DA MEMÓRIA DE CÁLCULO: 21,33</t>
  </si>
  <si>
    <t>BANHEIROS</t>
  </si>
  <si>
    <t>TOTAL DA MEMÓRIA DE CÁLCULO: 12,00</t>
  </si>
  <si>
    <t>TOTAL DA MEMÓRIA DE CÁLCULO: 31,17</t>
  </si>
  <si>
    <t>4.1. 104598 REVESTIMENTO CERÂMICO PARA PISO COM PLACAS TIPO PORCELANATO DE DIMENSÕES 80X80 CM APLICADA EM AMBIENTES DE ÁREA MAIOR QUE 10 M². AF_02/2023_PE (M2)</t>
  </si>
  <si>
    <t>TERRAÇO</t>
  </si>
  <si>
    <t>MENOS A ÁREA DE CIRCULAÇÃO</t>
  </si>
  <si>
    <t>-AREA</t>
  </si>
  <si>
    <t>L</t>
  </si>
  <si>
    <t>GOURMET</t>
  </si>
  <si>
    <t>C*L</t>
  </si>
  <si>
    <t>TOTAL DA MEMÓRIA DE CÁLCULO: 56,40</t>
  </si>
  <si>
    <t>4.3. CP-1 DECK EM MADEIRA PLASTICA, LESCO GREEN OU SIMILAR (M2)</t>
  </si>
  <si>
    <t>TOTAL DA MEMÓRIA DE CÁLCULO: 182,14</t>
  </si>
  <si>
    <t>KG</t>
  </si>
  <si>
    <t>LIVING SOCIAL</t>
  </si>
  <si>
    <t>ESPAÇO GOURMET</t>
  </si>
  <si>
    <t>TOTAL DA MEMÓRIA DE CÁLCULO: 724,00</t>
  </si>
  <si>
    <t>COBETURA METÁLICA</t>
  </si>
  <si>
    <t>DESCONTO CAIXA DAGUA</t>
  </si>
  <si>
    <t>-C*H</t>
  </si>
  <si>
    <t>TOTAL DA MEMÓRIA DE CÁLCULO: 164,07</t>
  </si>
  <si>
    <t>5.3. 94213 TELHAMENTO COM TELHA DE AÇO/ALUMÍNIO E = 0,5 MM, COM ATÉ 2 ÁGUAS, INCLUSO IÇAMENTO. AF_07/2019 (M2)</t>
  </si>
  <si>
    <t>AREA GOURMET</t>
  </si>
  <si>
    <t>TOTAL DA MEMÓRIA DE CÁLCULO: 21,50</t>
  </si>
  <si>
    <t>5.5. 94229 CALHA EM CHAPA DE AÇO GALVANIZADO NÚMERO 24, DESENVOLVIMENTO DE 100 CM, INCLUSO TRANSPORTE VERTICAL. AF_07/2019 (M)</t>
  </si>
  <si>
    <t>GOUMERT</t>
  </si>
  <si>
    <t>CIRCULAÇÃO</t>
  </si>
  <si>
    <t>TOTAL DA MEMÓRIA DE CÁLCULO: 61,68</t>
  </si>
  <si>
    <t>5.6. 92580 TRAMA DE AÇO COMPOSTA POR TERÇAS PARA TELHADOS DE ATÉ 2 ÁGUAS PARA TELHA ONDULADA DE FIBROCIMENTO, METÁLICA, PLÁSTICA OU TERMOACÚSTICA, INCLUSO TRANSPORTE VERTICAL. AF_07/2019 (M2)</t>
  </si>
  <si>
    <t>TOTAL DA MEMÓRIA DE CÁLCULO: 56,00</t>
  </si>
  <si>
    <t>FACHADA DO LIVING SOCIAL</t>
  </si>
  <si>
    <t>COBERTURA DO ESPAÇO GOURMET</t>
  </si>
  <si>
    <t>TOTAL DA MEMÓRIA DE CÁLCULO: 43,87</t>
  </si>
  <si>
    <t>l</t>
  </si>
  <si>
    <t>c*l</t>
  </si>
  <si>
    <t>CAIXA DAGUA EXISTENTE</t>
  </si>
  <si>
    <t>TOTAL DA MEMÓRIA DE CÁLCULO: 19,44</t>
  </si>
  <si>
    <t>5.10. 94231 RUFO EM CHAPA DE AÇO GALVANIZADO NÚMERO 24, CORTE DE 25 CM, INCLUSO TRANSPORTE VERTICAL. AF_07/2019 (M)</t>
  </si>
  <si>
    <t>TOTAL DA MEMÓRIA DE CÁLCULO: 21,34</t>
  </si>
  <si>
    <t>6.1. CP-504 PERGOLADO EM PERFIL DE ALUMÍNIO MADEIRA , CONFORME PROJETO SEPLAG. (UN)</t>
  </si>
  <si>
    <t>TOTAL DA MEMÓRIA DE CÁLCULO: 1,00</t>
  </si>
  <si>
    <t>TOTAL DA MEMÓRIA DE CÁLCULO: 218,58</t>
  </si>
  <si>
    <t>TOTAL DA MEMÓRIA DE CÁLCULO: 0,70</t>
  </si>
  <si>
    <t>7.3. 102180 INSTALAÇÃO DE VIDRO TEMPERADO, E = 8 MM, ENCAIXADO EM PERFIL U. AF_01/2021_PS (M2)</t>
  </si>
  <si>
    <t>GOURMET - LADO ESQUERDO</t>
  </si>
  <si>
    <t>GOURMET - LADO DIRETO</t>
  </si>
  <si>
    <t>TOTAL DA MEMÓRIA DE CÁLCULO: 15,99</t>
  </si>
  <si>
    <t>7.4. 100702 PORTA DE CORRER DE ALUMÍNIO, COM DUAS FOLHAS PARA VIDRO, INCLUSO VIDRO LISO INCOLOR, FECHADURA E PUXADOR, SEM ALIZAR. AF_12/2019 (M2)</t>
  </si>
  <si>
    <t>TOTAL DA MEMÓRIA DE CÁLCULO: 38,64</t>
  </si>
  <si>
    <t>8.2. 00002678 ELETRODUTO DE PVC RIGIDO SOLDAVEL, CLASSE B, DE 25 MM (M)</t>
  </si>
  <si>
    <t>8.3. 93660 DISJUNTOR BIPOLAR TIPO DIN, CORRENTE NOMINAL DE 10A - FORNECIMENTO E INSTALAÇÃO. AF_07/2025 (UN)</t>
  </si>
  <si>
    <t>8.4. 93661 DISJUNTOR BIPOLAR TIPO DIN, CORRENTE NOMINAL DE 16A - FORNECIMENTO E INSTALAÇÃO. AF_07/2025 (UN)</t>
  </si>
  <si>
    <t>TOTAL DA MEMÓRIA DE CÁLCULO: 2,00</t>
  </si>
  <si>
    <t>8.5. 106027 DISPOSITIVO DPS 20KA-175V OU 275V - FORNECIMENTO E INSTALAÇÃO. AF_07/2025 (UN)</t>
  </si>
  <si>
    <t>8.6. 93674 DISJUNTOR BIPOLAR TIPO DR, CORRENTE NOMINAL DE 25A - FORNECIMENTO E INSTALAÇÃO. AF_07/2025 (UN)</t>
  </si>
  <si>
    <t>8.7. 92004 TOMADA MÉDIA DE EMBUTIR (2 MÓDULOS), 2P+T 10 A, INCLUINDO SUPORTE E PLACA - FORNECIMENTO E INSTALAÇÃO. AF_03/2023 (UN)</t>
  </si>
  <si>
    <t>TOTAL DA MEMÓRIA DE CÁLCULO: 9,00</t>
  </si>
  <si>
    <t>8.8. 92008 TOMADA BAIXA DE EMBUTIR (2 MÓDULOS), 2P+T 10 A, INCLUINDO SUPORTE E PLACA - FORNECIMENTO E INSTALAÇÃO. AF_03/2023 (UN)</t>
  </si>
  <si>
    <t>TOTAL DA MEMÓRIA DE CÁLCULO: 10,00</t>
  </si>
  <si>
    <t>8.9. 91992 TOMADA ALTA DE EMBUTIR (1 MÓDULO), 2P+T 10 A, INCLUINDO SUPORTE E PLACA - FORNECIMENTO E INSTALAÇÃO. AF_03/2023 (UN)</t>
  </si>
  <si>
    <t>Q</t>
  </si>
  <si>
    <t>TOTAL DA MEMÓRIA DE CÁLCULO: 4,00</t>
  </si>
  <si>
    <t>8.10. 91953 INTERRUPTOR SIMPLES (1 MÓDULO), 10A/250V, INCLUINDO SUPORTE E PLACA - FORNECIMENTO E INSTALAÇÃO. AF_03/2023 (UN)</t>
  </si>
  <si>
    <t>TOTAL DA MEMÓRIA DE CÁLCULO: 5,00</t>
  </si>
  <si>
    <t>8.12. 91925 CABO DE COBRE FLEXÍVEL ISOLADO, 1,5 MM², ANTI-CHAMA 0,6/1,0 KV, PARA CIRCUITOS TERMINAIS - FORNECIMENTO E INSTALAÇÃO. AF_03/2023 (M)</t>
  </si>
  <si>
    <t>TOTAL DA MEMÓRIA DE CÁLCULO: 401,20</t>
  </si>
  <si>
    <t>8.13. 91927 CABO DE COBRE FLEXÍVEL ISOLADO, 2,5 MM², ANTI-CHAMA 0,6/1,0 KV, PARA CIRCUITOS TERMINAIS - FORNECIMENTO E INSTALAÇÃO. AF_03/2023 (M)</t>
  </si>
  <si>
    <t>TOTAL DA MEMÓRIA DE CÁLCULO: 233,00</t>
  </si>
  <si>
    <t>8.14. 91929 CABO DE COBRE FLEXÍVEL ISOLADO, 4 MM², ANTI-CHAMA 0,6/1,0 KV, PARA CIRCUITOS TERMINAIS - FORNECIMENTO E INSTALAÇÃO. AF_03/2023 (M)</t>
  </si>
  <si>
    <t>TOTAL DA MEMÓRIA DE CÁLCULO: 207,00</t>
  </si>
  <si>
    <t>9.1. 102617 CAIXA D´ÁGUA EM POLIÉSTER REFORÇADO COM FIBRA DE VIDRO, 5000 LITROS - FORNECIMENTO E INSTALAÇÃO. AF_06/2021 (UN)</t>
  </si>
  <si>
    <t>9.2. 89578 TUBO PVC, SÉRIE R, ÁGUA PLUVIAL, DN 100 MM, FORNECIDO E INSTALADO EM CONDUTORES VERTICAIS DE ÁGUAS PLUVIAIS. AF_06/2022 (M)</t>
  </si>
  <si>
    <t>TOTAL DA MEMÓRIA DE CÁLCULO: 8,30</t>
  </si>
  <si>
    <t>9.3. 89512 TUBO PVC, SÉRIE R, ÁGUA PLUVIAL, DN 100 MM, FORNECIDO E INSTALADO EM RAMAL DE ENCAMINHAMENTO. AF_06/2022 (M)</t>
  </si>
  <si>
    <t>9.4. 89584 JOELHO 90 GRAUS, PVC, SERIE R, ÁGUA PLUVIAL, DN 100 MM, JUNTA ELÁSTICA, FORNECIDO E INSTALADO EM CONDUTORES VERTICAIS DE ÁGUAS PLUVIAIS. AF_06/2022 (UN)</t>
  </si>
  <si>
    <t>TOTAL DA MEMÓRIA DE CÁLCULO: 3,00</t>
  </si>
  <si>
    <t>9.5. 89529 JOELHO 90 GRAUS, PVC, SERIE R, ÁGUA PLUVIAL, DN 100 MM, JUNTA ELÁSTICA, FORNECIDO E INSTALADO EM RAMAL DE ENCAMINHAMENTO. AF_06/2022 (UN)</t>
  </si>
  <si>
    <t>9.6. 89576 TUBO PVC, SÉRIE R, ÁGUA PLUVIAL, DN 75 MM, FORNECIDO E INSTALADO EM CONDUTORES VERTICAIS DE ÁGUAS PLUVIAIS. AF_06/2022 (M)</t>
  </si>
  <si>
    <t>TOTAL DA MEMÓRIA DE CÁLCULO: 22,00</t>
  </si>
  <si>
    <t>9.7. 89581 JOELHO 90 GRAUS, PVC, SERIE R, ÁGUA PLUVIAL, DN 75 MM, JUNTA ELÁSTICA, FORNECIDO E INSTALADO EM CONDUTORES VERTICAIS DE ÁGUAS PLUVIAIS. AF_06/2022 (UN)</t>
  </si>
  <si>
    <t>TOTAL DA MEMÓRIA DE CÁLCULO: 6,00</t>
  </si>
  <si>
    <t>10.2.1. 86887 ENGATE FLEXÍVEL EM INOX, 1/2 X 40CM - FORNECIMENTO E INSTALAÇÃO. AF_01/2020 (UN)</t>
  </si>
  <si>
    <t>TOTAL DA MEMÓRIA DE CÁLCULO: 7,00</t>
  </si>
  <si>
    <t>area</t>
  </si>
  <si>
    <t>TOTAL DA MEMÓRIA DE CÁLCULO: 3,21</t>
  </si>
  <si>
    <t>10.2.7. 100857 ACABAMENTO MONOCOMANDO PARA CHUVEIRO - FORNECIMENTO E INSTALAÇÃO. AF_01/2020 (UN)</t>
  </si>
  <si>
    <t>UNI</t>
  </si>
  <si>
    <t>10.2.8. 100860 CHUVEIRO ELÉTRICO, - FORNECIMENTO E INSTALAÇÃO. AF_01/2020(ADP-01) (UN)</t>
  </si>
  <si>
    <t>11.1. 88489 PINTURA LÁTEX ACRÍLICA PREMIUM, APLICAÇÃO MANUAL EM PAREDES, DUAS DEMÃOS. AF_04/2023 (M2)</t>
  </si>
  <si>
    <t>TOTAL DA MEMÓRIA DE CÁLCULO: 21,44</t>
  </si>
  <si>
    <t>TOTAL DA MEMÓRIA DE CÁLCULO: 15,47</t>
  </si>
  <si>
    <t>13.2. 99823 LIMPEZA DE PORTA INTEIRAMENTE DE VIDRO. AF_04/2019 (M2)</t>
  </si>
  <si>
    <t>TOTAL DA MEMÓRIA DE CÁLCULO: 54,63</t>
  </si>
  <si>
    <t>13.4. 99813 LIMPEZA DE MÁRMORE/GRANITO EM PAREDE UTILIZANDO DETERGENTE NEUTRO E ESCOVAÇÃO MANUAL. AF_04/2019 (M2)</t>
  </si>
  <si>
    <t>Banheiro</t>
  </si>
  <si>
    <t>un*area</t>
  </si>
  <si>
    <t>gourmet</t>
  </si>
  <si>
    <t>TOTAL DA MEMÓRIA DE CÁLCULO: 5,08</t>
  </si>
  <si>
    <t>13.5. 99803 LIMPEZA DE PISO CERÂMICO OU PORCELANATO COM PANO ÚMIDO. AF_04/2019 (M2)</t>
  </si>
  <si>
    <t>TOTAL DA MEMÓRIA DE CÁLCULO: 207,01</t>
  </si>
  <si>
    <t xml:space="preserve">
</t>
  </si>
  <si>
    <t>COD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</si>
  <si>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</si>
  <si>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</si>
  <si>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</si>
  <si>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</si>
  <si>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</si>
  <si>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</si>
  <si>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</si>
  <si>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</si>
  <si>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</si>
  <si>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</si>
  <si>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</si>
  <si>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</si>
  <si>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</si>
  <si>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</si>
  <si>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</si>
  <si>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</si>
  <si>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</si>
  <si>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</si>
  <si>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</si>
  <si>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</si>
  <si>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</si>
  <si>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</si>
  <si>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TOTAL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</si>
  <si>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</si>
  <si>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</si>
  <si>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</si>
  <si>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</si>
  <si>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</si>
  <si>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</si>
  <si>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</si>
  <si>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</si>
  <si>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</si>
  <si>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</si>
  <si>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</si>
  <si>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</si>
  <si>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</si>
  <si>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</si>
  <si>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</si>
  <si>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</si>
  <si>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</si>
  <si>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</si>
  <si>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</si>
  <si>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</si>
  <si>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</si>
  <si>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</si>
  <si>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</si>
  <si>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</si>
  <si>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</si>
  <si>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</si>
  <si>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</si>
  <si>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</si>
  <si>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</si>
  <si>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</si>
  <si>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</si>
  <si>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</si>
  <si>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</si>
  <si>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</si>
  <si>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</si>
  <si>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</si>
  <si>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</si>
  <si>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</si>
  <si>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</si>
  <si>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</si>
  <si>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t>TIPO</t>
  </si>
  <si>
    <t>UNIDADE</t>
  </si>
  <si>
    <t>PREÇO UNITÁRIO</t>
  </si>
  <si>
    <t>PREÇO TOTAL</t>
  </si>
  <si>
    <t>ACUMUL. %</t>
  </si>
  <si>
    <t>CL</t>
  </si>
  <si>
    <t>Serviço</t>
  </si>
  <si>
    <t>Corrimão em aço inox ø=1 1/2", duplo, h=90cm</t>
  </si>
  <si>
    <t>Material</t>
  </si>
  <si>
    <t>Geral</t>
  </si>
  <si>
    <r>
      <rPr>
        <b/>
        <sz val="8"/>
        <color rgb="FF000000"/>
        <rFont val="Arial"/>
        <family val="2"/>
      </rPr>
      <t>Subtotal até 100,00%</t>
    </r>
  </si>
  <si>
    <t>Outros:</t>
  </si>
  <si>
    <t>Valor total do Orçamento:</t>
  </si>
  <si>
    <t>VALOR (R$)</t>
  </si>
  <si>
    <t>MÊS 1</t>
  </si>
  <si>
    <t>MÊS 2</t>
  </si>
  <si>
    <t>MÊS 3</t>
  </si>
  <si>
    <t>MÊS 4</t>
  </si>
  <si>
    <t>MÊS 5</t>
  </si>
  <si>
    <t>MÊS 6</t>
  </si>
  <si>
    <t>Total parcela</t>
  </si>
  <si>
    <t>COTAÇÕES</t>
  </si>
  <si>
    <t>UND.</t>
  </si>
  <si>
    <t>EMPRESA FORNECEDORA</t>
  </si>
  <si>
    <t>CNPJ</t>
  </si>
  <si>
    <t>CONTATO</t>
  </si>
  <si>
    <t>SITE</t>
  </si>
  <si>
    <t>VALOR ADOTADO</t>
  </si>
  <si>
    <t>PORCELANATO GROOVE DESERT 30X90 (PORTOBELLO)</t>
  </si>
  <si>
    <t>Ferreira Costa LTDA</t>
  </si>
  <si>
    <t xml:space="preserve"> 10.230.480/0019-60</t>
  </si>
  <si>
    <t>0800 8383 083</t>
  </si>
  <si>
    <t>https://www.ferreiracosta.com</t>
  </si>
  <si>
    <t>Franpisos Materiais para Construção LTDA</t>
  </si>
  <si>
    <t>00246147/0001-66</t>
  </si>
  <si>
    <t xml:space="preserve">(16) 99193-9634 </t>
  </si>
  <si>
    <t>https://www.franpisos.com.br</t>
  </si>
  <si>
    <t>Figueredo Constrular</t>
  </si>
  <si>
    <t xml:space="preserve"> 04.569.913/0001-84</t>
  </si>
  <si>
    <t>(48) 3254-2220</t>
  </si>
  <si>
    <t>https://figueredoconstrular.com.br</t>
  </si>
  <si>
    <t>Porcelanato Eliane Onix Cristallo Acetinado 60x120cm</t>
  </si>
  <si>
    <t>ABC da Construção</t>
  </si>
  <si>
    <t>38.542.718/0052-22</t>
  </si>
  <si>
    <t>(31) 9 9105-5920</t>
  </si>
  <si>
    <t>https://www.abcdaconstrucao.com.br</t>
  </si>
  <si>
    <t>Jacaré Home Center</t>
  </si>
  <si>
    <t>10.600.446/0001-00</t>
  </si>
  <si>
    <t>(98) 9160-1178</t>
  </si>
  <si>
    <t>https://jacarehomecenter.com.br</t>
  </si>
  <si>
    <t>Sodimac</t>
  </si>
  <si>
    <t>03.439.316/0001-72</t>
  </si>
  <si>
    <t xml:space="preserve">0800-7634622 </t>
  </si>
  <si>
    <t>https://www.sodimac.com.br</t>
  </si>
  <si>
    <t>Porcelanato Tipo A 80x80 cm Florença Satin Uso Interno e Externo com Borda Reta e Junta de 2mm - Biancogres</t>
  </si>
  <si>
    <t>Acal Home Center</t>
  </si>
  <si>
    <t>07.201.916/0001-59</t>
  </si>
  <si>
    <t>(85) 3492-5000</t>
  </si>
  <si>
    <t>https://www.acalhomecenter.com.br</t>
  </si>
  <si>
    <t>m3</t>
  </si>
  <si>
    <t>Leroy Merlin</t>
  </si>
  <si>
    <t>01.438.784/0048-60</t>
  </si>
  <si>
    <t>0800-602-1380</t>
  </si>
  <si>
    <t>https://www.leroymerlin.com.br</t>
  </si>
  <si>
    <t>Deck Madeira Plástica WPC</t>
  </si>
  <si>
    <t>Lesco</t>
  </si>
  <si>
    <t>-</t>
  </si>
  <si>
    <t>(11) 3280-2554</t>
  </si>
  <si>
    <t>https://www.lesco.com.</t>
  </si>
  <si>
    <t>Ecopex Indústria e Comércio Ltda</t>
  </si>
  <si>
    <t xml:space="preserve">18.431.175/0001-19. </t>
  </si>
  <si>
    <t>(11) 4181-1103</t>
  </si>
  <si>
    <t>https://ecopex.com.br</t>
  </si>
  <si>
    <t>Deck fábrica</t>
  </si>
  <si>
    <t>44.717.816/0001-06</t>
  </si>
  <si>
    <t>(11) 954571610</t>
  </si>
  <si>
    <t>https://deckfabrica.com.br/</t>
  </si>
  <si>
    <t>1.1. 103689 FORNECIMENTO E INSTALAÇÃO DE PLACA DE OBRA COM CHAPA GALVANIZADA E ESTRUTURA DE MADEIRA. AF_03/2022_PS (M2)</t>
  </si>
  <si>
    <t>COEFICIENTE</t>
  </si>
  <si>
    <t>00004813</t>
  </si>
  <si>
    <t>PLACA DE OBRA (PARA CONSTRUCAO CIVIL) EM CHAPA GALVANIZADA *N. 22*, ADESIVADA, DE *2,4 X 1,2* M (SEM POSTES PARA FIXACAO)</t>
  </si>
  <si>
    <t>00005065</t>
  </si>
  <si>
    <t>PREGO DE ACO POLIDO COM CABECA 10 X 10 (7/8 X 17)</t>
  </si>
  <si>
    <t>00005069</t>
  </si>
  <si>
    <t>PREGO DE ACO POLIDO COM CABECA 17 X 27 (2 1/2 X 11)</t>
  </si>
  <si>
    <t>00004509</t>
  </si>
  <si>
    <t>SARRAFO *2,5 X 10* CM EM PINUS, MISTA OU EQUIVALENTE DA REGIAO - BRUTA</t>
  </si>
  <si>
    <t>TOTAL Material:</t>
  </si>
  <si>
    <t>Mão de Obra com Encargos Complementares</t>
  </si>
  <si>
    <t>88262</t>
  </si>
  <si>
    <t>CARPINTEIRO DE FORMAS COM ENCARGOS COMPLEMENTARES</t>
  </si>
  <si>
    <t>88316</t>
  </si>
  <si>
    <t>SERVENTE COM ENCARGOS COMPLEMENTARES</t>
  </si>
  <si>
    <t>TOTAL Mão de Obra com Encargos Complementares:</t>
  </si>
  <si>
    <t>102234</t>
  </si>
  <si>
    <t>PINTURA IMUNIZANTE PARA MADEIRA, 2 DEMÃOS. AF_01/2021</t>
  </si>
  <si>
    <t>TOTAL Serviço:</t>
  </si>
  <si>
    <t>VALOR:</t>
  </si>
  <si>
    <t>88309</t>
  </si>
  <si>
    <t>PEDREIRO COM ENCARGOS COMPLEMENTARES</t>
  </si>
  <si>
    <t>88323</t>
  </si>
  <si>
    <t>TELHADISTA COM ENCARGOS COMPLEMENTARES</t>
  </si>
  <si>
    <t>Equipamento Custo Horário</t>
  </si>
  <si>
    <t>92717</t>
  </si>
  <si>
    <t>APARELHO PARA CORTE E SOLDA OXI-ACETILENO SOBRE RODAS, INCLUSIVE CILINDROS E MAÇARICOS - CHI DIURNO. AF_05/2023</t>
  </si>
  <si>
    <t>CHI</t>
  </si>
  <si>
    <t>92716</t>
  </si>
  <si>
    <t>APARELHO PARA CORTE E SOLDA OXI-ACETILENO SOBRE RODAS, INCLUSIVE CILINDROS E MAÇARICOS - CHP DIURNO. AF_05/2023</t>
  </si>
  <si>
    <t>CHP</t>
  </si>
  <si>
    <t>TOTAL Equipamento Custo Horário:</t>
  </si>
  <si>
    <t>00007271</t>
  </si>
  <si>
    <t>BLOCO CERAMICO / TIJOLO VAZADO PARA ALVENARIA DE VEDACAO, 8 FUROS NA HORIZONTAL DE 9 X 19 X 19 CM (L X A X C)</t>
  </si>
  <si>
    <t>00037395</t>
  </si>
  <si>
    <t>PINO DE ACO COM FURO, HASTE = 27 MM (ACAO DIRETA)</t>
  </si>
  <si>
    <t>CENTO</t>
  </si>
  <si>
    <t>00034557</t>
  </si>
  <si>
    <t>TELA DE ACO SOLDADA GALVANIZADA/ZINCADA PARA ALVENARIA, FIO D = *1,20 A 1,70* MM, MALHA 15 X 15 MM, (C X L) *50 X 7,5* CM</t>
  </si>
  <si>
    <t>87292</t>
  </si>
  <si>
    <t>ARGAMASSA TRAÇO 1:2:8 (EM VOLUME DE CIMENTO, CAL E AREIA MÉDIA ÚMIDA) PARA EMBOÇO/MASSA ÚNICA/ASSENTAMENTO DE ALVENARIA DE VEDAÇÃO, PREPARO MECÂNICO COM BETONEIRA 400 L. AF_08/2019</t>
  </si>
  <si>
    <t>00039431</t>
  </si>
  <si>
    <t>FITA DE PAPEL MICROPERFURADO, 50 X 150 MM, PARA TRATAMENTO DE JUNTAS DE CHAPA DE GESSO PARA DRYWALL</t>
  </si>
  <si>
    <t>00039432</t>
  </si>
  <si>
    <t>FITA DE PAPEL REFORCADA COM LAMINA DE METAL PARA REFORCO DE CANTOS DE CHAPA DE GESSO PARA DRYWALL</t>
  </si>
  <si>
    <t>00039434</t>
  </si>
  <si>
    <t>MASSA DE REJUNTE EM PO PARA DRYWALL, A BASE DE GESSO, SECAGEM RAPIDA, PARA TRATAMENTO DE JUNTAS DE CHAPA DE GESSO (NECESSITA ADICAO DE AGUA)</t>
  </si>
  <si>
    <t>00039435</t>
  </si>
  <si>
    <t>PARAFUSO DRY WALL, EM ACO FOSFATIZADO, CABECA TROMBETA E PONTA AGULHA (TA), COMPRIMENTO 25 MM</t>
  </si>
  <si>
    <t>00039443</t>
  </si>
  <si>
    <t>PARAFUSO DRY WALL, EM ACO ZINCADO, CABECA LENTILHA E PONTA BROCA (LB), LARGURA 4,2 MM, COMPRIMENTO 13 MM</t>
  </si>
  <si>
    <t>00039419</t>
  </si>
  <si>
    <t>PERFIL GUIA, FORMATO U, EM ACO ZINCADO, PARA ESTRUTURA PAREDE DRYWALL, E = 0,5 MM, 70 X 3000 MM (L X C)</t>
  </si>
  <si>
    <t>00039422</t>
  </si>
  <si>
    <t>PERFIL MONTANTE, FORMATO C, EM ACO ZINCADO, PARA ESTRUTURA PAREDE DRYWALL, E = 0,5 MM, 70 X 3000 MM (L X C)</t>
  </si>
  <si>
    <t>00037586</t>
  </si>
  <si>
    <t>PINO DE ACO COM ARRUELA CONICA, DIAMETRO ARRUELA = *23* MM E COMP HASTE = *27* MM (ACAO INDIRETA)</t>
  </si>
  <si>
    <t>00039413</t>
  </si>
  <si>
    <t>PLACA / CHAPA DE GESSO ACARTONADO, STANDARD (ST), COR BRANCA, E = 12,5 MM, 1200 X 2400 MM (L X C)</t>
  </si>
  <si>
    <t>88278</t>
  </si>
  <si>
    <t>MONTADOR DE ESTRUTURAS METÁLICAS COM ENCARGOS COMPLEMENTARES</t>
  </si>
  <si>
    <t>87313</t>
  </si>
  <si>
    <t>ARGAMASSA TRAÇO 1:3 (EM VOLUME DE CIMENTO E AREIA GROSSA ÚMIDA) PARA CHAPISCO CONVENCIONAL, PREPARO MECÂNICO COM BETONEIRA 400 L. AF_08/2019</t>
  </si>
  <si>
    <t>87369</t>
  </si>
  <si>
    <t>ARGAMASSA TRAÇO 1:2:8 (EM VOLUME DE CIMENTO, CAL E AREIA MÉDIA ÚMIDA) PARA EMBOÇO/MASSA ÚNICA/ASSENTAMENTO DE ALVENARIA DE VEDAÇÃO, PREPARO MANUAL. AF_08/2019</t>
  </si>
  <si>
    <t>00034353</t>
  </si>
  <si>
    <t>ARGAMASSA COLANTE AC II</t>
  </si>
  <si>
    <t>00034357</t>
  </si>
  <si>
    <t>REJUNTE CIMENTICIO, QUALQUER COR</t>
  </si>
  <si>
    <t>INS-39</t>
  </si>
  <si>
    <t xml:space="preserve">Composições </t>
  </si>
  <si>
    <t>88256</t>
  </si>
  <si>
    <t>AZULEJISTA OU LADRILHEIRO COM ENCARGOS COMPLEMENTARES</t>
  </si>
  <si>
    <t>INS-608</t>
  </si>
  <si>
    <t>CERÃMICA 30X90, PORCELANATO GROOVE PORTOBELLO, OU SIMILAR</t>
  </si>
  <si>
    <t>INS-92478468</t>
  </si>
  <si>
    <t>CERÂMICA 60X120, PORCELANATO, ACETINADO, ONIX CRISTALLO ELIANE OU SIMILAR</t>
  </si>
  <si>
    <t>00037595</t>
  </si>
  <si>
    <t>ARGAMASSA COLANTE TIPO AC III</t>
  </si>
  <si>
    <t>00045190</t>
  </si>
  <si>
    <t>PISO EM PORCELANATO, RETIFICADO, LISO, MONOCOLOR, ACETINADO OU POLIDO, FORMATO MAIOR QUE 2500 ATE 6400 CM2</t>
  </si>
  <si>
    <t>INS-85451085</t>
  </si>
  <si>
    <t>CERÂMICA 80X80 , PORCELANATO CIMENTÍCIO ACETINADO, NEBIA BIANCOGRES OU SIMILAR</t>
  </si>
  <si>
    <t>INS-01</t>
  </si>
  <si>
    <t>DECK EM MADEIRA PLÁSTICA, LESCO GREEN OU SIMILAR</t>
  </si>
  <si>
    <t>I03466</t>
  </si>
  <si>
    <t>Colunas para sustentação de cobertura em chapa metálica de Aço Carbono ASTM-A36, e=3/16", inclusive 01 demão de primer anti-corrosivo</t>
  </si>
  <si>
    <t>Equipamento</t>
  </si>
  <si>
    <t>I02454</t>
  </si>
  <si>
    <t>Caminhao guindauto 11,5 t (m.benz - l 1620/57 - 184,0 hp)</t>
  </si>
  <si>
    <t>I04983</t>
  </si>
  <si>
    <t>Furadeira Industrial</t>
  </si>
  <si>
    <t>I08904</t>
  </si>
  <si>
    <t>Máquina de solda elétrica</t>
  </si>
  <si>
    <t>TOTAL Equipamento:</t>
  </si>
  <si>
    <t>88317</t>
  </si>
  <si>
    <t>SOLDADOR COM ENCARGOS COMPLEMENTARES</t>
  </si>
  <si>
    <t>S12414</t>
  </si>
  <si>
    <t>Terça metálica, em perfil UDC127x50x5,13, p/ uso em coberturas de pórticos diversos vãos, pintura 01 demão epoxi fundo óxido ferro + 02 demãos esmalte epoxi branco</t>
  </si>
  <si>
    <t>S12386</t>
  </si>
  <si>
    <t>Treliça metálica Pratt, em perfis UDC127x50x5,13kg/m, diagonais tracionadas, p/ telhados em duas águas sem lanternin, vãos 10,01 a 20,00m, pintura 01 demão de epoxi fundo óxido de ferro + 02 demãos esmalte epoxi branco - Executada</t>
  </si>
  <si>
    <t>I00160</t>
  </si>
  <si>
    <t>Aluguel de andaime metálico tubular simples - aluguel diário por peça</t>
  </si>
  <si>
    <t>pxd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</si>
  <si>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</si>
  <si>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</si>
  <si>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</si>
  <si>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</si>
  <si>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00011029</t>
  </si>
  <si>
    <t>HASTE RETA PARA GANCHO DE FERRO GALVANIZADO, COM ROSCA 1/4" X 30 CM PARA FIXACAO DE TELHA METALICA, INCLUI PORCA E ARRUELAS DE VEDACAO</t>
  </si>
  <si>
    <t>CJ</t>
  </si>
  <si>
    <t>00007243</t>
  </si>
  <si>
    <t>TELHA TRAPEZOIDAL EM ACO ZINCADO, SEM PINTURA, ALTURA DE APROXIMADAMENTE 40 MM, ESPESSURA DE 0,50 MM E LARGURA UTIL DE 980 MM</t>
  </si>
  <si>
    <t>I13114</t>
  </si>
  <si>
    <t>Perfil Aço, UDC Simples 150 x 50 x 4,75(kg/m) - SAE 1008/1012</t>
  </si>
  <si>
    <t>S03759</t>
  </si>
  <si>
    <t>Pintura de acabamento em superfícies metálicas com aplicação de 02 demãos de tinta esmalte epoxi branco, e = 35 micra p/ demão, aplicado com rolo e pincel - R1</t>
  </si>
  <si>
    <t>S03738</t>
  </si>
  <si>
    <t>Pintura de proteção sobre superfícies metálicas com aplicação de 01 demão de tinta epoxi fundo óxido de ferro - R1</t>
  </si>
  <si>
    <t>00040784</t>
  </si>
  <si>
    <t>CALHA QUADRADA DE CHAPA DE ACO GALVANIZADA NUM 24, CORTE 100 CM</t>
  </si>
  <si>
    <t>00005061</t>
  </si>
  <si>
    <t>PREGO DE ACO POLIDO COM CABECA 18 X 27 (2 1/2 X 10)</t>
  </si>
  <si>
    <t>00005104</t>
  </si>
  <si>
    <t>REBITE DE REPUXO EM ALUMINIO VAZADO, DIAMETRO 3,2 X 8 MM DE COMPRIMENTO (1KG = 1025 UNIDADES)</t>
  </si>
  <si>
    <t>00000142</t>
  </si>
  <si>
    <t>SELANTE ELASTICO MONOCOMPONENTE A BASE DE POLIURETANO (PU) PARA JUNTAS DIVERSAS</t>
  </si>
  <si>
    <t>310ML</t>
  </si>
  <si>
    <t>00013388</t>
  </si>
  <si>
    <t>SOLDA EM BARRA DE ESTANHO-CHUMBO 50/50</t>
  </si>
  <si>
    <t>00040549</t>
  </si>
  <si>
    <t>PARAFUSO, COMUM, ASTM A307, SEXTAVADO, DIAMETRO 1/2" (12,7 MM), COMPRIMENTO 1" (25,4 MM)</t>
  </si>
  <si>
    <t>00043083</t>
  </si>
  <si>
    <t>PERFIL "U" ENRIJECIDO, EM CHAPA DOBRADA DE ACO LAMINADO, E = 3,75 MM, H = 200 MM, L = 75 MM (9,94 KG/M)</t>
  </si>
  <si>
    <t>D190000215</t>
  </si>
  <si>
    <t>REVESTIMENTO EM ALUMÍNIO COMPOSTO "ACM", E=4MM, INCLUSIVE ESTRUTURA DE FIXAÇÃO - FORNECIMENTO E INSTALAÇÃO</t>
  </si>
  <si>
    <t>I07696</t>
  </si>
  <si>
    <t>Massa 3M p/calafetação</t>
  </si>
  <si>
    <t>00004299</t>
  </si>
  <si>
    <t>PARAFUSO ZINCADO ROSCA SOBERBA, CABECA SEXTAVADA, 5/16" X 110 MM, PARA FIXACAO DE TELHA EM MADEIRA</t>
  </si>
  <si>
    <t>00043071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</si>
  <si>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</si>
  <si>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>88261</t>
  </si>
  <si>
    <t>CARPINTEIRO DE ESQUADRIAS COM ENCARGOS COMPLEMENTARES</t>
  </si>
  <si>
    <t>I00081</t>
  </si>
  <si>
    <t>Aço ca-50 6,3 a 12,5 mm</t>
  </si>
  <si>
    <t>94964</t>
  </si>
  <si>
    <t>CONCRETO FCK = 20MPA, TRAÇO 1:2,7:3 (EM MASSA SECA DE CIMENTO/ AREIA MÉDIA/ BRITA 1) - PREPARO MECÂNICO COM BETONEIRA 400 L. AF_05/2021</t>
  </si>
  <si>
    <t>S11640</t>
  </si>
  <si>
    <t>Forma plana para estruturas, em compensado plastificado de 10mm, 02 usos, inclusive escoramento - Revisada 07.2015</t>
  </si>
  <si>
    <t>00040873</t>
  </si>
  <si>
    <t>RUFO INTERNO/EXTERNO DE CHAPA DE ACO GALVANIZADA NUM 24, CORTE 25 CM</t>
  </si>
  <si>
    <t>00034360</t>
  </si>
  <si>
    <t>PERFIL DE ALUMINIO ANODIZADO</t>
  </si>
  <si>
    <t>00043131</t>
  </si>
  <si>
    <t>ARAME GALVANIZADO 6 BWG, D = 5,16 MM (0,157 KG/M), OU 8 BWG, D = 4,19 MM (0,101 KG/M), OU 10 BWG, D = 3,40 MM (0,0713 KG/M)</t>
  </si>
  <si>
    <t>I13710</t>
  </si>
  <si>
    <t>Forro de pvc, em réguas de 20 cm, cor Nogueira ou Carvalho, ref:Araforros ou similar</t>
  </si>
  <si>
    <t>00040547</t>
  </si>
  <si>
    <t>PARAFUSO ZINCADO, AUTOBROCANTE, FLANGEADO, 4,2 MM X 19 MM</t>
  </si>
  <si>
    <t>00040552</t>
  </si>
  <si>
    <t>PARAFUSO, AUTOATARRAXANTE, CABECA CHATA, FENDA SIMPLES, EM ACO ZINCADO, 1/4" (6,35 MM) X 25 MM</t>
  </si>
  <si>
    <t>00039430</t>
  </si>
  <si>
    <t>PENDURAL OU PRESILHA REGULADORA, EM ACO GALVANIZADO, COM CORPO, MOLA E REBITE, PARA PERFIL TIPO CANALETA DE ESTRUTURA EM FORROS DRYWALL</t>
  </si>
  <si>
    <t>00039427</t>
  </si>
  <si>
    <t>PERFIL CANALETA, FORMATO C, EM ACO ZINCADO, PARA ESTRUTURA FORRO DRYWALL, E = 0,5 MM, *46 X 18* (L X H), COMPRIMENTO 3 M</t>
  </si>
  <si>
    <t>I13711</t>
  </si>
  <si>
    <t>Perfil PVC, U, para arremates DECOR em forros - Rodaforros</t>
  </si>
  <si>
    <t>7.1. 00039501 KIT PORTA PRONTA DE MADEIRA, FOLHA PESADA (NBR 15930) DE 900 X 2100 MM, DE 40 MM A 45 MM DE ESPESSURA, NUCLEO SOLIDO, CAPA LISA EM HDF, ACABAMENTO MELAMINICO BRANCO (INCLUI MARCO, ALIZARES, DOBRADICAS E FECHADURA EXTERNA) (UN)</t>
  </si>
  <si>
    <t>I14876</t>
  </si>
  <si>
    <t>Janela basculante em alumínio pintura eletrostatica, cor branca, com vidro de 4mm liso incolor</t>
  </si>
  <si>
    <t>S01903</t>
  </si>
  <si>
    <t>Argamassa cimento e areia traço t-1 (1:3) - 1 saco cimento 50kg / 3 padiolas areia dim. 0.35 x 0.45 x 0.23 m - Confecção mecânica e transporte</t>
  </si>
  <si>
    <t>00011950</t>
  </si>
  <si>
    <t>BUCHA DE NYLON SEM ABA S6, COM PARAFUSO DE 4,20 X 40 MM EM ACO ZINCADO COM ROSCA SOBERBA, CABECA CHATA E FENDA PHILLIPS</t>
  </si>
  <si>
    <t>00039961</t>
  </si>
  <si>
    <t>SILICONE ACETICO USO GERAL INCOLOR 280 G</t>
  </si>
  <si>
    <t>00010506</t>
  </si>
  <si>
    <t>VIDRO TEMPERADO INCOLOR E = 8 MM, SEM COLOCACAO</t>
  </si>
  <si>
    <t>88325</t>
  </si>
  <si>
    <t>VIDRACEIRO COM ENCARGOS COMPLEMENTARES</t>
  </si>
  <si>
    <t>00007568</t>
  </si>
  <si>
    <t>BUCHA DE NYLON SEM ABA S10, COM PARAFUSO DE 6,10 X 65 MM EM ACO ZINCADO COM ROSCA SOBERBA, CABECA CHATA E FENDA PHILLIPS</t>
  </si>
  <si>
    <t>00036888</t>
  </si>
  <si>
    <t>GUARNICAO / MOLDURA / ARREMATE DE ACABAMENTO PARA ESQUADRIA, EM ALUMINIO PERFIL 25, ACABAMENTO ANODIZADO BRANCO OU BRILHANTE, PARA 1 FACE</t>
  </si>
  <si>
    <t>00004922</t>
  </si>
  <si>
    <t>PORTA DE CORRER EM ALUMINIO, DUAS FOLHAS MOVEIS COM VIDRO, FECHADURA E PUXADOR EMBUTIDO, ACABAMENTO ANODIZADO NATURAL, SEM GUARNICAO/ALIZAR/VISTA</t>
  </si>
  <si>
    <t>8.1. 101875 QUADRO DE DISTRIBUIÇÃO DE ENERGIA EM CHAPA DE AÇO GALVANIZADO, DE EMBUTIR, COM BARRAMENTO TRIFÁSICO, PARA 12 DISJUNTORES DIN 100A - FORNECIMENTO E INSTALAÇÃO. AF_07/2025 (UN)</t>
  </si>
  <si>
    <t>00013393</t>
  </si>
  <si>
    <t>QUADRO DE DISTRIBUICAO COM BARRAMENTO TRIFASICO, DE EMBUTIR, EM CHAPA DE ACO GALVANIZADO, PARA 12 DISJUNTORES DIN, 100 A</t>
  </si>
  <si>
    <t>88247</t>
  </si>
  <si>
    <t>AUXILIAR DE ELETRICISTA COM ENCARGOS COMPLEMENTARES</t>
  </si>
  <si>
    <t>88264</t>
  </si>
  <si>
    <t>ELETRICISTA COM ENCARGOS COMPLEMENTARES</t>
  </si>
  <si>
    <t>87367</t>
  </si>
  <si>
    <t>ARGAMASSA TRAÇO 1:1:6 (EM VOLUME DE CIMENTO, CAL E AREIA MÉDIA ÚMIDA) PARA EMBOÇO/MASSA ÚNICA/ASSENTAMENTO DE ALVENARIA DE VEDAÇÃO, PREPARO MANUAL. AF_08/2019</t>
  </si>
  <si>
    <t>00034616</t>
  </si>
  <si>
    <t>DISJUNTOR TERMOMAGNETICO PARA TRILHO DIN (IEC), BIPOLAR, 6 - 32 A</t>
  </si>
  <si>
    <t>00001570</t>
  </si>
  <si>
    <t>TERMINAL A COMPRESSAO EM COBRE ESTANHADO PARA CABO 2,5 MM2, 1 FURO E 1 COMPRESSAO, PARA PARAFUSO DE FIXACAO M5</t>
  </si>
  <si>
    <t>00039465</t>
  </si>
  <si>
    <t>DISPOSITIVO DPS CLASSE II, 1 POLO, TENSAO MAXIMA DE 175 V, CORRENTE MAXIMA DE *20* KA (TIPO AC)</t>
  </si>
  <si>
    <t>00001573</t>
  </si>
  <si>
    <t>TERMINAL A COMPRESSAO EM COBRE ESTANHADO PARA CABO 6 MM2, 1 FURO E 1 COMPRESSAO, PARA PARAFUSO DE FIXACAO M6</t>
  </si>
  <si>
    <t>00039445</t>
  </si>
  <si>
    <t>DISPOSITIVO DR, 2 POLOS, SENSIBILIDADE DE 30 MA, CORRENTE DE 25 A, TIPO AC</t>
  </si>
  <si>
    <t>00001571</t>
  </si>
  <si>
    <t>TERMINAL A COMPRESSAO EM COBRE ESTANHADO PARA CABO 4 MM2, 1 FURO E 1 COMPRESSAO, PARA PARAFUSO DE FIXACAO M5</t>
  </si>
  <si>
    <t>91946</t>
  </si>
  <si>
    <t>SUPORTE PARAFUSADO COM PLACA DE ENCAIXE 4" X 2" MÉDIO (1,30 M DO PISO) PARA PONTO ELÉTRICO - FORNECIMENTO E INSTALAÇÃO. AF_03/2023</t>
  </si>
  <si>
    <t>92002</t>
  </si>
  <si>
    <t>TOMADA MÉDIA DE EMBUTIR (2 MÓDULOS), 2P+T 10 A, SEM SUPORTE E SEM PLACA - FORNECIMENTO E INSTALAÇÃO. AF_03/2023</t>
  </si>
  <si>
    <t>92006</t>
  </si>
  <si>
    <t>TOMADA BAIXA DE EMBUTIR (2 MÓDULOS), 2P+T 10 A, SEM SUPORTE E SEM PLACA - FORNECIMENTO E INSTALAÇÃO. AF_03/2023</t>
  </si>
  <si>
    <t>91990</t>
  </si>
  <si>
    <t>TOMADA ALTA DE EMBUTIR (1 MÓDULO), 2P+T 10 A, SEM SUPORTE E SEM PLACA - FORNECIMENTO E INSTALAÇÃO. AF_03/2023</t>
  </si>
  <si>
    <t>91952</t>
  </si>
  <si>
    <t>INTERRUPTOR SIMPLES (1 MÓDULO), 10A/250V, SEM SUPORTE E SEM PLACA - FORNECIMENTO E INSTALAÇÃO. AF_03/2023</t>
  </si>
  <si>
    <t>I14330</t>
  </si>
  <si>
    <t>Fita de LED auto colante com fonte bivolt, 5m, e = 8mm, 2.700K (luz amarela), tipo cob, g-light ou similar</t>
  </si>
  <si>
    <t>00000993</t>
  </si>
  <si>
    <t>CABO DE COBRE, FLEXIVEL, CLASSE 4 OU 5, ISOLACAO EM PVC/A, ANTICHAMA BWF-B, COBERTURA PVC-ST1, ANTICHAMA BWF-B, 1 CONDUTOR, 0,6/1 KV, SECAO NOMINAL 1,5 MM2</t>
  </si>
  <si>
    <t>00021127</t>
  </si>
  <si>
    <t>FITA ISOLANTE ADESIVA ANTICHAMA, USO ATE 750 V, EM ROLO DE 19 MM X 5 M</t>
  </si>
  <si>
    <t>00001022</t>
  </si>
  <si>
    <t>CABO DE COBRE, FLEXIVEL, CLASSE 4 OU 5, ISOLACAO EM PVC/A, ANTICHAMA BWF-B, COBERTURA PVC-ST1, ANTICHAMA BWF-B, 1 CONDUTOR, 0,6/1 KV, SECAO NOMINAL 2,5 MM2</t>
  </si>
  <si>
    <t>00001021</t>
  </si>
  <si>
    <t>CABO DE COBRE, FLEXIVEL, CLASSE 4 OU 5, ISOLACAO EM PVC/A, ANTICHAMA BWF-B, COBERTURA PVC-ST1, ANTICHAMA BWF-B, 1 CONDUTOR, 0,6/1 KV, SECAO NOMINAL 4 MM2</t>
  </si>
  <si>
    <t>93288</t>
  </si>
  <si>
    <t>GUINDASTE HIDRÁULICO AUTOPROPELIDO, COM LANÇA TELESCÓPICA 40 M, CAPACIDADE MÁXIMA 60 T, POTÊNCIA 260 KW - CHI DIURNO. AF_03/2016</t>
  </si>
  <si>
    <t>93287</t>
  </si>
  <si>
    <t>GUINDASTE HIDRÁULICO AUTOPROPELIDO, COM LANÇA TELESCÓPICA 40 M, CAPACIDADE MÁXIMA 60 T, POTÊNCIA 260 KW - CHP DIURNO. AF_03/2016</t>
  </si>
  <si>
    <t>00037105</t>
  </si>
  <si>
    <t>CAIXA D'AGUA / RESERVATORIO EM POLIESTER REFORCADO COM FIBRA DE VIDRO, 5000 LITROS, COM TAMPA</t>
  </si>
  <si>
    <t>88248</t>
  </si>
  <si>
    <t>AUXILIAR DE ENCANADOR OU BOMBEIRO HIDRÁULICO COM ENCARGOS COMPLEMENTARES</t>
  </si>
  <si>
    <t>88267</t>
  </si>
  <si>
    <t>ENCANADOR OU BOMBEIRO HIDRÁULICO COM ENCARGOS COMPLEMENTARES</t>
  </si>
  <si>
    <t>00038383</t>
  </si>
  <si>
    <t>LIXA D'AGUA EM FOLHA, COR PRETA, GRAO 100</t>
  </si>
  <si>
    <t>00009841</t>
  </si>
  <si>
    <t>TUBO PVC, SERIE R, DN 100 MM, PARA ESGOTO OU AGUAS PLUVIAIS PREDIAL (NBR 5688)</t>
  </si>
  <si>
    <t>00000299</t>
  </si>
  <si>
    <t>ANEL BORRACHA, DN 100 MM, PARA TUBO SERIE REFORCADA ESGOTO PREDIAL</t>
  </si>
  <si>
    <t>00020157</t>
  </si>
  <si>
    <t>JOELHO, PVC SERIE R, 90 GRAUS, DN 100 MM, PARA ESGOTO PREDIAL</t>
  </si>
  <si>
    <t>00020078</t>
  </si>
  <si>
    <t>PASTA LUBRIFICANTE PARA TUBOS E CONEXOES COM JUNTA ELASTICA, EMBALAGEM DE *400* GR (USO EM PVC, ACO, POLIETILENO E OUTROS)</t>
  </si>
  <si>
    <t>00009839</t>
  </si>
  <si>
    <t>TUBO PVC, SERIE R, DN 75 MM, PARA ESGOTO OU AGUAS PLUVIAIS PREDIAL (NBR 5688)</t>
  </si>
  <si>
    <t>00000298</t>
  </si>
  <si>
    <t>ANEL BORRACHA, DN 75 MM, PARA TUBO SERIE REFORCADA ESGOTO PREDIAL</t>
  </si>
  <si>
    <t>00020156</t>
  </si>
  <si>
    <t>JOELHO, PVC SERIE R, 90 GRAUS, DN 75 MM, PARA ESGOTO PREDIAL</t>
  </si>
  <si>
    <t>00011708</t>
  </si>
  <si>
    <t>RALO FOFO SEMIESFERICO, 100 MM, PARA LAJES/ CALHAS</t>
  </si>
  <si>
    <t>00000122</t>
  </si>
  <si>
    <t>ADESIVO PLASTICO PARA PVC, FRASCO COM *850* GR</t>
  </si>
  <si>
    <t>00000013</t>
  </si>
  <si>
    <t>ESTOPA</t>
  </si>
  <si>
    <t>00003520</t>
  </si>
  <si>
    <t>JOELHO PVC, SOLDAVEL, PB, 90 GRAUS, DN 100 MM, PARA ESGOTO PREDIAL</t>
  </si>
  <si>
    <t>00010908</t>
  </si>
  <si>
    <t>JUNCAO DE REDUCAO INVERTIDA, PVC SOLDAVEL, 100 X 50 MM, SERIE NORMAL PARA ESGOTO PREDIAL</t>
  </si>
  <si>
    <t>00009836</t>
  </si>
  <si>
    <t>TUBO PVC SERIE NORMAL, DN 100 MM, PARA ESGOTO PREDIAL (NBR 5688)</t>
  </si>
  <si>
    <t>00011684</t>
  </si>
  <si>
    <t>ENGATE / RABICHO FLEXIVEL INOX 1/2" X 40 CM</t>
  </si>
  <si>
    <t>00003146</t>
  </si>
  <si>
    <t>FITA VEDA ROSCA, EM PTFE, ROLO DE 18 MM X 10 M (L X C)</t>
  </si>
  <si>
    <t>10.2.2. 100878 VASO SANITÁRIO SIFONADO COM CAIXA ACOPLADA, LOUÇA BRANCA - PADRÃO ALTO - FORNECIMENTO E INSTALAÇÃO. AF_01/2020 (UN)</t>
  </si>
  <si>
    <t>00006138</t>
  </si>
  <si>
    <t>ANEL DE VEDACAO, PVC FLEXIVEL, 100 MM, PARA SAIDA DE BACIA / VASO SANITARIO</t>
  </si>
  <si>
    <t>00044019</t>
  </si>
  <si>
    <t>BACIA SANITARIA (VASO) COM CAIXA ACOPLADA, SIFAO OCULTO / CARENADO, DE LOUCA BRANCA (SEM ASSENTO) - PADRAO ALTO</t>
  </si>
  <si>
    <t>00004384</t>
  </si>
  <si>
    <t>PARAFUSO NIQUELADO COM ACABAMENTO CROMADO PARA FIXAR PECA SANITARIA, INCLUI PORCA CEGA, ARRUELA E BUCHA DE NYLON TAMANHO S-10</t>
  </si>
  <si>
    <t>00037329</t>
  </si>
  <si>
    <t>REJUNTE EPOXI, QUALQUER COR</t>
  </si>
  <si>
    <t>I12057</t>
  </si>
  <si>
    <t>Furo em bancada de mármore ou granito para colacação de torneira ou válvula</t>
  </si>
  <si>
    <t>00020269</t>
  </si>
  <si>
    <t>LAVATORIO / CUBA DE EMBUTIR, OVAL, DE LOUCA BRANCA, SEM LADRAO, DIMENSOES *50 X 35* CM (L X C)</t>
  </si>
  <si>
    <t>I09964</t>
  </si>
  <si>
    <t>Perfil Alumínio, Tubo Retangular 50,80mm x 25,40mm x 1,20mm (0,484kg/m)</t>
  </si>
  <si>
    <t>I12056</t>
  </si>
  <si>
    <t>Rasgo em bancada de mármore ou granito para colacação de cuba</t>
  </si>
  <si>
    <t>I12076</t>
  </si>
  <si>
    <t>Rodopia em mármore bege bahia ou Marta Rocha, l=10cm, e=2cm</t>
  </si>
  <si>
    <t>00006136</t>
  </si>
  <si>
    <t>SIFAO EM METAL CROMADO PARA PIA OU LAVATORIO, 1 X 1.1/2"</t>
  </si>
  <si>
    <t>I12072</t>
  </si>
  <si>
    <t>Testeira em mármore bege bahia ou Marta Rocha, l=4 cm (de topo) - fornecimento e colocação</t>
  </si>
  <si>
    <t>00036795</t>
  </si>
  <si>
    <t>TORNEIRA METALICA CROMADA DE MESA PARA LAVATORIO, COM SENSOR DE PRESENCA A PILHA, COM AREJADOR EMBUTIDO</t>
  </si>
  <si>
    <t>00037588</t>
  </si>
  <si>
    <t>VALVULA DE ESCOAMENTO PARA TANQUE, EM METAL CROMADO, 1.1/2", SEM LADRAO, COM TAMPAO PLASTICO</t>
  </si>
  <si>
    <t>00001743</t>
  </si>
  <si>
    <t>CUBA ACO INOX (AISI 304) DE EMBUTIR COM VALVULA 3 1/2", DE *46 X 30 X 12* CM</t>
  </si>
  <si>
    <t>I10072</t>
  </si>
  <si>
    <t>Torneira cromada de mesa, com filtro, para pia de cozinha, ref.1140 - Twin, Deca ou similar</t>
  </si>
  <si>
    <t>00006157</t>
  </si>
  <si>
    <t>VALVULA EM METAL CROMADO PARA PIA AMERICANA 3.1/2 X 1.1/2"</t>
  </si>
  <si>
    <t>00037587</t>
  </si>
  <si>
    <t>MISTURADOR MONOCOMANDO PARA CHUVEIRO, BASE BRUTA, METALICO COM ACABAMENTO CROMADO</t>
  </si>
  <si>
    <t>I09834</t>
  </si>
  <si>
    <t>Chuveiro elétrico jet master (lorenzetti ou similar)</t>
  </si>
  <si>
    <t>00007356</t>
  </si>
  <si>
    <t>TINTA LATEX ACRILICA PREMIUM, COR BRANCO FOSCO</t>
  </si>
  <si>
    <t>88310</t>
  </si>
  <si>
    <t>PINTOR COM ENCARGOS COMPLEMENTARES</t>
  </si>
  <si>
    <t>00000119</t>
  </si>
  <si>
    <t>ADESIVO PLASTICO PARA PVC, BISNAGA COM 75 GR</t>
  </si>
  <si>
    <t>S04996</t>
  </si>
  <si>
    <t>Argamassa cimento e areia traço t-8 (1:8) - 1 saco cimento 50 kg / 8 padiolas de areia dim 0.35 x 0.45 x 0.13 m - Confecção mecânica e transporte</t>
  </si>
  <si>
    <t>I12184</t>
  </si>
  <si>
    <t>Caixa de passagem polar para ar condicionado Split</t>
  </si>
  <si>
    <t>00044329</t>
  </si>
  <si>
    <t>DETERGENTE NEUTRO USO GERAL, CONCENTRADO</t>
  </si>
  <si>
    <t>00044331</t>
  </si>
  <si>
    <t>LIMPA VIDROS COM PULVERIZADOR</t>
  </si>
  <si>
    <t>13.3. 99818 LIMPEZA DE BACIA SANITÁRIA, BIDÊ OU MICTÓRIO EM LOUÇA, INCLUSIVE METAIS CORRESPONDENTES. AF_04/2019 (UN)</t>
  </si>
  <si>
    <t>00044330</t>
  </si>
  <si>
    <t>DESINFETANTE PRONTO USO</t>
  </si>
  <si>
    <t>CÁLCULO DE BDI</t>
  </si>
  <si>
    <t>Construção e Reforma de quaisquer Edificações inclusive Unidades Habitacionais, Escolas, Hospitais, de uso Agropecuário, Estações p/Trens/Metrôs, Estádios e Quadras Esportivas Instalações p/Embarque/Desembarque de passageiros em Aeroportos, Rodoviárias, Portos, etc., Pórticos, Mirantes e outros Edifícios de finalidade turística</t>
  </si>
  <si>
    <t xml:space="preserve">Construção de Rodovias, Ferrovias, Pistas de Aeroportos, Pontes, Viadutos, Metrôs, Túneis, Barreiras Acústicas, Praças de Pedágio, Sinalização de Rodovias e Aeroportos, Placas de Sinalização de Tráfego e Semelhantes, Infra Viária Urbana, Estacionamento de Veículos, Praças, Calçadas p/Pedestres, Elevados, Passarelas, Ciclovias e VLT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</si>
  <si>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</si>
  <si>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</si>
  <si>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</si>
  <si>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</si>
  <si>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</si>
  <si>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</si>
  <si>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</si>
  <si>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</si>
  <si>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</si>
  <si>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</si>
  <si>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</si>
  <si>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</si>
  <si>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</si>
  <si>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</si>
  <si>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</si>
  <si>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</si>
  <si>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</si>
  <si>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</si>
  <si>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</si>
  <si>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</si>
  <si>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</si>
  <si>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</si>
  <si>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Construção de Edifícios</t>
  </si>
  <si>
    <t>3) O cálculo do BDI se baseia na fórmula abaixo utilizada pelo Acórdão 2622/13 do TCU, conforme CE GEPAD 354/2013 de 17/10/2013.</t>
  </si>
  <si>
    <t>Construção de Rodovias e Ferrovias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</si>
  <si>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</si>
  <si>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</si>
  <si>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</si>
  <si>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</si>
  <si>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</si>
  <si>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</si>
  <si>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</si>
  <si>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Construção de Rodovias, Ferrovias, Praças de Pedágio, Sinalização de Rodovias e Aeroportos</t>
  </si>
  <si>
    <t>OS VALORES % INFORMADO ENQUADRAM-SE NOS LIMITES DO ACÓRDÃO 2622/2013-TCU-PLENÁRIO</t>
  </si>
  <si>
    <t>OS VALORES % INFORMADO DE AC,DF E L ESTÃO NOS VALORES MÉDIOS DOS LIMITES DO ACÓRDÃO 2622/2013-TCU-PLENÁRIO</t>
  </si>
  <si>
    <t>BDI ={{[(1+AC+G+R) x (1+DF) x (1+L)} / (1-I)} - 1 } x 100</t>
  </si>
  <si>
    <t>RELATÓRIO ANALÍTICO - COMPOSIÇÕES DE CUSTOS</t>
  </si>
  <si>
    <t>MEMÓRIA DE CÁLCULO</t>
  </si>
  <si>
    <t>RESUMO DO ORÇAMENTO</t>
  </si>
  <si>
    <t xml:space="preserve">                             OBRA: PROJETO ARQUITETÔNICO E PAISAGISMO DO TERRAÇO (ROOFTOP)</t>
  </si>
  <si>
    <t xml:space="preserve">                             LOCAL: SECRETARIA DE PLANEJAMENTO E GESTÃO DO ESTADO DE PERNABUCO -SEPLAG - RECIFE/PE</t>
  </si>
  <si>
    <t xml:space="preserve">                             FONTES: SINAPI-PE 09/2025           ENCAGOS SOCIAIS: SEM DESONERAÇÃO: 113,84% H, 70,11%MÊS</t>
  </si>
  <si>
    <t xml:space="preserve">                           OBRA: PROJETO ARQUITETÔNICO E PAISAGISMO DO TERRAÇO (ROOFTOP)</t>
  </si>
  <si>
    <t xml:space="preserve">                           FONTES: SINAPI-PE 09/2025           ENCAGOS SOCIAIS: SEM DESONERAÇÃO: 113,84% H, 70,11%MÊS</t>
  </si>
  <si>
    <t xml:space="preserve">                           LOCAL: SECRETARIA DE PLANEJAMENTO E GESTÃO DO ESTADO DE PERNABUCO -SEPLAG -  RECIFE/PE</t>
  </si>
  <si>
    <t>TABELA DE ENCARGOS SOCIAIS</t>
  </si>
  <si>
    <t>ORÇAMENTO - CURVA ABC DE SERVIÇOS</t>
  </si>
  <si>
    <t xml:space="preserve">                                 OBRA: PROJETO ARQUITETÔNICO E PAISAGISMO DO TERRAÇO (ROOFTOP)</t>
  </si>
  <si>
    <t xml:space="preserve">                                 LOCAL: SECRETARIA DE PLANEJAMENTO E GESTÃO DO ESTADO DE PERNABUCO -SEPLAG - RECIFE/PE</t>
  </si>
  <si>
    <t xml:space="preserve">                                 FONTES: SINAPI-PE 09/2025           ENCAGOS SOCIAIS: SEM DESONERAÇÃO: 113,84% H, 70,11%MÊS</t>
  </si>
  <si>
    <t>CRONOGRAMA FÍSICO - FINANCEIRO</t>
  </si>
  <si>
    <t xml:space="preserve">                                  OBRA: PROJETO ARQUITETÔNICO E PAISAGISMO DO TERRAÇO (ROOFTOP)</t>
  </si>
  <si>
    <t xml:space="preserve"> OBRA: PROJETO ARQUITETÔNICO E PAISAGISMO DO TERRAÇO (ROOFTOP)</t>
  </si>
  <si>
    <t>Porcelanato Cimenticio Acetinado Retificado Cemento Nebia Tipo A 90X90CM- CC0209B1 - Biancogres</t>
  </si>
  <si>
    <t>COMPOSIÇÃO DO BDI-SERVIÇOS</t>
  </si>
  <si>
    <t>COMPOSIÇÃO DO BDI-EQUIPAMENTOS</t>
  </si>
  <si>
    <t>DEMOLIÇÃO DE PISO CERÂMICO(ADP-SEINFRA-C1064)</t>
  </si>
  <si>
    <t>CP-106</t>
  </si>
  <si>
    <t>1.6. CP-106 DEMOLIÇÃO DE PISO CERÂMICODEMOLIÇÃO DE PISO CERÂMICO(ADP-SEINFRA-C1064)(M2)</t>
  </si>
  <si>
    <t>1.6. CP-106 DEMOLIÇÃO DE PISO CERÂMICODEMOLIÇÃO DE PISO CERÂMICO(ADP-SEINFRA-C1064) (M2)</t>
  </si>
  <si>
    <t>CP-31</t>
  </si>
  <si>
    <t>3.3. CP-31 REVESTIMENTO EM PORCELANATO FLORENÇA 80 X 80 CM, BIACOGRES OU SIMILAR (M2)</t>
  </si>
  <si>
    <t>CP-55</t>
  </si>
  <si>
    <t>3.4. CP-55 REVESTIMENTO EM PORCELANATO GROOVE DESERT 30X90 (PORTOBELLO) OU SIMILAR (M2)-(BASEADO NO ORSE-S12439) (m2)</t>
  </si>
  <si>
    <t>REVESTIMENTO CERÂMICO PARA PAREDE, 60 X 120 CM, LINHA ONIX CRISTALLO AC, ELIANE OU SIMILAR, APLICADO COM ARGAMASSA INDUSTRIALIZADA AC-II, REJUNTADO, EXCLUSIVE REGULARIZAÇÃO DE BASE OU EMBOÇO(ADP-ORSE-S13454)</t>
  </si>
  <si>
    <t>CP-134</t>
  </si>
  <si>
    <t>3.5. CP-134 REVESTIMENTO CERÂMICO PARA PAREDE, 60 X 120 CM, LINHA ONIX CRISTALLO AC, ELIANE OU SIMILAR, APLICADO COM ARGAMASSA INDUSTRIALIZADA AC-II, REJUNTADO, EXCLUSIVE REGULARIZAÇÃO DE BASE OU EMBOÇO(ADP-ORSE-S13454) (m2)</t>
  </si>
  <si>
    <t>REVESTIMENTO CERÂMICO PARA PISO OU PAREDE, 90 X 90 CM, PORCELANATO, CIMENTICIO, ACETINADO, NÉBIA, BIANCOGRÊS OU SIMILAR, APLICADO COM ARGAMASSA INDUSTRIALIZADA AC-III, REJUNTADO, EXCLUSIVE REGULARIZAÇÃO DE BASE OU EMBOÇO - REV - 03 (ADP-ORSE-S12442)</t>
  </si>
  <si>
    <t>CP-124</t>
  </si>
  <si>
    <t>4.2. CP-124 REVESTIMENTO CERÂMICO PARA PISO OU PAREDE, 90 X 90 CM, PORCELANATO, CIMENTICIO, ACETINADO, NÉBIA, BIANCOGRÊS OU SIMILAR, APLICADO COM ARGAMASSA INDUSTRIALIZADA AC-III, REJUNTADO, EXCLUSIVE REGULARIZAÇÃO DE BASE OU EMBOÇO - REV - 03 (ADP-ORSE-S12442)(m2)</t>
  </si>
  <si>
    <t>4.2. CP-124 REVESTIMENTO CERÂMICO PARA PISO OU PAREDE, 90 X 90 CM, PORCELANATO, CIMENTICIO, ACETINADO, NÉBIA, BIANCOGRÊS OU SIMILAR, APLICADO COM ARGAMASSA INDUSTRIALIZADA AC-III, REJUNTADO, EXCLUSIVE REGULARIZAÇÃO DE BASE OU EMBOÇO - REV - 03 (ADP-ORSE-S12442) (m2)</t>
  </si>
  <si>
    <t>COLUNAS PARA SUSTENTAÇÃO DE COBERTURA EM CHAPA METÁLICA DE AÇO CARBONO ASTM-A36, E=3/16", INCLUSIVE 01 DEMÃO DE PRIMER ANTI-CORROSIVO (ADP-ORSE- S04340)</t>
  </si>
  <si>
    <t>CP-043</t>
  </si>
  <si>
    <t>5.1. CP-043 COLUNAS PARA SUSTENTAÇÃO DE COBERTURA EM CHAPA METÁLICA DE AÇO CARBONO ASTM-A36, E=3/16", INCLUSIVE 01 DEMÃO DE PRIMER ANTI-CORROSIVO (ADP-ORSE- S04340) (kg)</t>
  </si>
  <si>
    <t>ESTRUTURA METÁLICA P/ COBERTURA C/VIGAS-TRELIÇA PRATT E TERÇAS EM UDC 127, 2 ÁGUAS, SEM LANTERNIN, VÃOS 10,01 A 20,0M, PINTADA 1 D OXIDO FERRO + 2 D ESMALTE EPÓXI BRANCO, EXCETO FORN. TELHAS - EXECUTADA (ADP-ORSE- S12509)</t>
  </si>
  <si>
    <t>CP-125</t>
  </si>
  <si>
    <t>5.2. CP-125 ESTRUTURA METÁLICA P/ COBERTURA C/VIGAS-TRELIÇA PRATT E TERÇAS EM UDC 127, 2 ÁGUAS, SEM LANTERNIN, VÃOS 10,01 A 20,0M, PINTADA 1 D OXIDO FERRO + 2 D ESMALTE EPÓXI BRANCO, EXCETO FORN. TELHAS - EXECUTADA (ADP-ORSE- S12509) (m2)</t>
  </si>
  <si>
    <t>VIGA METÁLICA, EM PERFIL UDC150X50X4,75, PARA TRAVAMENTO DE COLUNAS OU APOIO E ALVENARIAS, PINTURA 01 DEMÃO EPOXI FUNDO ÓXIDO FERRO + 02 DEMÃOS ESMALTE EPOXI BRANCO(ADP-01) (ADP-ORSE- S12415)</t>
  </si>
  <si>
    <t>5.4. CP-124 VIGA METÁLICA, EM PERFIL UDC150X50X4,75, PARA TRAVAMENTO DE COLUNAS OU APOIO E ALVENARIAS, PINTURA 01 DEMÃO EPOXI FUNDO ÓXIDO FERRO + 02 DEMÃOS ESMALTE EPOXI BRANCO(ADP-01) (ADP-ORSE- S12415) (m)</t>
  </si>
  <si>
    <t>CP-150</t>
  </si>
  <si>
    <t>REVESTIMENTO EM PLACAS DE ALUMINIO COMPOSTO "ACM", E=4MM, INCL ESTRUTURA DE FIXAÇÃO, FORNECIMENTO E INSTALAÇÃO(ADP-EMBASA150350)</t>
  </si>
  <si>
    <t>5.7. CP-150 REVESTIMENTO EM PLACAS DE ALUMINIO COMPOSTO "ACM", E=4MM, INCL ESTRUTURA DE FIXAÇÃO, FORNECIMENTO E INSTALAÇÃO(ADP-EMBASA150350) (M2)</t>
  </si>
  <si>
    <t>CP-137</t>
  </si>
  <si>
    <t>5.8. CP-137 TELHAMENTO COM TELHA TRAPEZOIDAL EM GALVALUME TIPO SANDUÍCHE, FACE INFERIOR PLANA, REVEST COM ESPESSURA DE 0,50 MM, COM PRE-PINTURA DE COR BRANCA NAS DUAS FACES, NUCLEO EM POLIISOCIANURATO (PIR) COM ESPESSURA DE 50 MM(ADP-ORSE-S13731) (m2)</t>
  </si>
  <si>
    <t>CHAPIM DE CONCRETO PRÉ-MOLDADO (ADP-ORSE- S08637)</t>
  </si>
  <si>
    <t>CP-086</t>
  </si>
  <si>
    <t>5.9. CP-086 CHAPIM DE CONCRETO PRÉ-MOLDADO (ADP-ORSE- S08637) (m)</t>
  </si>
  <si>
    <t>FORRO DE PVC, EM RÉGUAS DE 20 CM, COR NOGUEIRA OU CARVALHO, REF:ARAFORROS OU SIMILAR(ADP-01) (ADP-ORSE- S12973)</t>
  </si>
  <si>
    <t>CP-129</t>
  </si>
  <si>
    <t>6.2. CP-129 FORRO DE PVC, EM RÉGUAS DE 20 CM, COR NOGUEIRA OU CARVALHO, REF:ARAFORROS OU SIMILAR(ADP-01) (ADP-ORSE- S12973) (m2)</t>
  </si>
  <si>
    <t>CP-140</t>
  </si>
  <si>
    <t>JANELA BASCULANTE EM ALUMÍNIO PINTURA ELETROSTATICA, COR BRANCA, COM VIDRO DE 4MM LISO INCOLOR(ADP-ORSE- S14026)</t>
  </si>
  <si>
    <t>7.2. CP-140 JANELA BASCULANTE EM ALUMÍNIO PINTURA ELETROSTATICA, COR BRANCA, COM VIDRO DE 4MM LISO INCOLOR(ADP-ORSE- S14026) (m2)</t>
  </si>
  <si>
    <t>FITA DE LED COM FONTE BIVOLT, 5M, E = 8MM, 2.700K (LUZ AMARELA), TIPO COB, G-LIGHT OU SIMILAR (ADP-ORSE- S13594)</t>
  </si>
  <si>
    <t>CP-135</t>
  </si>
  <si>
    <t>8.11. CP-1354 FITA DE LED COM FONTE BIVOLT, 5M, E = 8MM, 2.700K (LUZ AMARELA), TIPO COB, G-LIGHT OU SIMILAR (ADP-ORSE- S13594) (un)</t>
  </si>
  <si>
    <t>8.11. CP-135 FITA DE LED COM FONTE BIVOLT, 5M, E = 8MM, 2.700K (LUZ AMARELA), TIPO COB, G-LIGHT OU SIMILAR (ADP-ORSE- S13594) (un)</t>
  </si>
  <si>
    <t>CP-0036</t>
  </si>
  <si>
    <t>RALO HEMISFÉRICO FOFO, TIPO ABACAXI DN 100 MM. (ADP-ORSE-4283)</t>
  </si>
  <si>
    <t>9.8. CP-0036 RALO HEMISFÉRICO FOFO, TIPO ABACAXI DN 100 MM. (ADP-ORSE-4283)) (UND)</t>
  </si>
  <si>
    <t>PONTO DE ESGOTO COM TUBO DE PVC RÍGIDO SOLDÁVEL DE Ø 100 MM (VASO SANITÁRIO) (ADP-ORSE- S01683)</t>
  </si>
  <si>
    <t>CP-016</t>
  </si>
  <si>
    <t>10.1.1. CP-016 PONTO DE ESGOTO COM TUBO DE PVC RÍGIDO SOLDÁVEL DE Ø 100 MM (VASO SANITÁRIO) (ADP-ORSE- S01683) (pt)</t>
  </si>
  <si>
    <t>LAVATÓRIO COM BANCADA EM MÁRMORE BEGE BAHIA OU MARTA ROCHA, E = 2CM, DIM 0.70X0.50, COM 01 CUBA DE LOUÇA DE EMBUTIR, SIFÃO CROMADO, VÁLVULA CROMADA, TORNEIRA COM SENSOR DE PRESENÇA, (ADP-ORSE-S12290)</t>
  </si>
  <si>
    <t>CP-122</t>
  </si>
  <si>
    <t>10.2.3. CP-122 LAVATÓRIO COM BANCADA EM MÁRMORE BEGE BAHIA OU MARTA ROCHA, E = 2CM, DIM 0.70X0.50, COM 01 CUBA DE LOUÇA DE EMBUTIR, SIFÃO CROMADO, VÁLVULA CROMADA, TORNEIRA COM SENSOR DE PRESENÇA, (ADP-ORSE-S12290) (un)</t>
  </si>
  <si>
    <t>LAVATÓRIO COM BANCADA EM MÁRMORE BEGE BAHIA OU MARTA ROCHA, E = 2CM, DIM 2.35X0.50, COM 02 CUBA DE LOUÇA DE EMBUTIR, SIFÃO CROMADO, VÁLVULA CROMADA, TORNEIRA COM SENSOR DE PRESENÇA(ADP-ORSE- S13563)</t>
  </si>
  <si>
    <t>10.2.4. CP-135 LAVATÓRIO COM BANCADA EM MÁRMORE BEGE BAHIA OU MARTA ROCHA, E = 2CM, DIM 2.35X0.50, COM 02 CUBA DE LOUÇA DE EMBUTIR, SIFÃO CROMADO, VÁLVULA CROMADA, TORNEIRA COM SENSOR DE PRESENÇA(ADP-ORSE- S13563) (un)</t>
  </si>
  <si>
    <t>PIA DE COZINHA COM BANCADA EM MÁRMORE BEGE BAHIA OU MARTA ROCHA, E = 2CM, DIM 4.75X0.60, COM 01 CUBA DE AÇO INOX, SIFÃO CROMADO, VÁLVULA CROMADA, TORNEIRA CROMADA (ADP-ORSE- S12287)</t>
  </si>
  <si>
    <t>CP-12</t>
  </si>
  <si>
    <t>10.2.5. CP-12 PIA DE COZINHA COM BANCADA EM MÁRMORE BEGE BAHIA OU MARTA ROCHA, E = 2CM, DIM 4.75X0.60, COM 01 CUBA DE AÇO INOX, SIFÃO CROMADO, VÁLVULA CROMADA, TORNEIRA CROMADA (ADP-ORSE- S12287) (un)</t>
  </si>
  <si>
    <t>10.2.5 CP-12 PIA DE COZINHA COM BANCADA EM MÁRMORE BEGE BAHIA OU MARTA ROCHA, E = 2CM, DIM 4.75X0.60, COM 01 CUBA DE AÇO INOX, SIFÃO CROMADO, VÁLVULA CROMADA, TORNEIRA CROMADA (ADP-ORSE- S12287)</t>
  </si>
  <si>
    <t>TAMPO/BANCADA EM MÁRMORE BEGE BAHIA OU MARTA ROCHA E=2CM (ADP-ORSE- I12071)</t>
  </si>
  <si>
    <t>CP-0120</t>
  </si>
  <si>
    <t>10.2.6. CP-01201 TAMPO/BANCADA EM MÁRMORE BEGE BAHIA OU MARTA ROCHA E=2CM (ADP-ORSE- I12071) (m2)</t>
  </si>
  <si>
    <t>10.2.6. CP-0120 TAMPO/BANCADA EM MÁRMORE BEGE BAHIA OU MARTA ROCHA E=2CM (ADP-ORSE- I12071) (m2)</t>
  </si>
  <si>
    <t>CAIXA DE PASSAGEM POLAR PARA AR CONDICIONADO SPLIT(ADP-01) (ADP-ORSE- S14057)</t>
  </si>
  <si>
    <t>CP-0140</t>
  </si>
  <si>
    <t>12.1. CP-0140 CAIXA DE PASSAGEM POLAR PARA AR CONDICIONADO SPLIT(ADP-01) (ADP-ORSE- S14057) (un)</t>
  </si>
  <si>
    <t>CORRIMÃO EM AÇO INOX Ø=1 1/2", DUPLO, H=90CM - (ADP-ORSE- I09017) BDI = 14,02</t>
  </si>
  <si>
    <t>CP-090</t>
  </si>
  <si>
    <t>13.1. CP-090 CORRIMÃO EM AÇO INOX Ø=1 1/2", DUPLO, H=90CM - (ADP-ORSE- I09017) (m)</t>
  </si>
  <si>
    <t>REVESTIMENTO CERÂMICO PARA PAREDE, 60 X 120 CM, LINHA ONIX CRISTALLO AC, ELIANE OU SIMILAR, APLICADO COM ARGAMASSA INDUSTRIALIZADA AC-II, REJUNTADO, EXCLUSIVE REGULARIZAÇÃO DE BASE OU EMBOÇO(ADP-ORSE-S13454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</si>
</sst>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64" formatCode="\R\$\ #,##0.00"/>
    <numFmt numFmtId="165" formatCode="#,##0.00000000"/>
    <numFmt numFmtId="166" formatCode="###,###,##0.00"/>
    <numFmt numFmtId="167" formatCode="#,##0.00%"/>
    <numFmt numFmtId="168" formatCode="&quot;R$&quot;\ #,##0.00"/>
    <numFmt numFmtId="169" formatCode="\R\$\ #,##0.0000"/>
  </numFmts>
  <fonts count="36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i/>
      <sz val="9"/>
      <color rgb="FF000000"/>
      <name val="SansSerif"/>
      <family val="2"/>
    </font>
    <font>
      <b/>
      <sz val="6"/>
      <color rgb="FF000000"/>
      <name val="SansSerif"/>
      <family val="2"/>
    </font>
    <font>
      <sz val="6"/>
      <color rgb="FF000000"/>
      <name val="SansSerif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6"/>
      <color rgb="FF000000"/>
      <name val="Arial"/>
      <family val="2"/>
    </font>
    <font>
      <sz val="9"/>
      <color rgb="FF000000"/>
      <name val="SansSerif"/>
      <family val="2"/>
    </font>
    <font>
      <sz val="7"/>
      <color rgb="FF000000"/>
      <name val="SansSerif"/>
      <family val="2"/>
    </font>
    <font>
      <b/>
      <sz val="8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5"/>
      <color rgb="FF000000"/>
      <name val="SansSerif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color theme="1"/>
      <name val="Arial"/>
      <family val="2"/>
    </font>
    <font>
      <sz val="7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rgb="FF000000"/>
      <name val="SansSerif"/>
      <family val="2"/>
    </font>
    <font>
      <sz val="8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solid">
        <fgColor rgb="FFC0C0C0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5" fillId="10" borderId="1"/>
    <xf numFmtId="0" fontId="8" fillId="10" borderId="1"/>
    <xf numFmtId="0" fontId="21" fillId="10" borderId="1" applyNumberFormat="0" applyFill="0" applyBorder="0" applyAlignment="0" applyProtection="0"/>
    <xf numFmtId="0" fontId="5" fillId="10" borderId="1"/>
    <xf numFmtId="43" fontId="5" fillId="10" borderId="1" applyFont="0" applyFill="0" applyBorder="0" applyAlignment="0" applyProtection="0"/>
  </cellStyleXfs>
  <cellXfs count="23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9" borderId="0" xfId="0" applyNumberFormat="1" applyFont="1" applyFill="1" applyBorder="1" applyAlignment="1" applyProtection="1">
      <alignment wrapText="1"/>
      <protection locked="0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left" vertical="center" wrapText="1"/>
    </xf>
    <xf numFmtId="164" fontId="3" fillId="4" borderId="2" xfId="0" applyNumberFormat="1" applyFont="1" applyFill="1" applyBorder="1" applyAlignment="1" applyProtection="1">
      <alignment horizontal="right" vertical="center" wrapText="1"/>
    </xf>
    <xf numFmtId="0" fontId="4" fillId="5" borderId="2" xfId="0" applyNumberFormat="1" applyFont="1" applyFill="1" applyBorder="1" applyAlignment="1" applyProtection="1">
      <alignment horizontal="left"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4" fontId="4" fillId="7" borderId="2" xfId="0" applyNumberFormat="1" applyFont="1" applyFill="1" applyBorder="1" applyAlignment="1" applyProtection="1">
      <alignment horizontal="right" vertical="center" wrapText="1"/>
    </xf>
    <xf numFmtId="164" fontId="4" fillId="8" borderId="2" xfId="0" applyNumberFormat="1" applyFont="1" applyFill="1" applyBorder="1" applyAlignment="1" applyProtection="1">
      <alignment horizontal="right" vertical="center" wrapText="1"/>
    </xf>
    <xf numFmtId="0" fontId="1" fillId="9" borderId="1" xfId="0" applyNumberFormat="1" applyFont="1" applyFill="1" applyBorder="1" applyAlignment="1" applyProtection="1">
      <alignment wrapText="1"/>
      <protection locked="0"/>
    </xf>
    <xf numFmtId="4" fontId="4" fillId="7" borderId="4" xfId="0" applyNumberFormat="1" applyFont="1" applyFill="1" applyBorder="1" applyAlignment="1" applyProtection="1">
      <alignment horizontal="right" vertical="center" wrapText="1"/>
    </xf>
    <xf numFmtId="164" fontId="4" fillId="8" borderId="4" xfId="0" applyNumberFormat="1" applyFont="1" applyFill="1" applyBorder="1" applyAlignment="1" applyProtection="1">
      <alignment horizontal="right" vertical="center" wrapText="1"/>
    </xf>
    <xf numFmtId="164" fontId="3" fillId="4" borderId="5" xfId="0" applyNumberFormat="1" applyFont="1" applyFill="1" applyBorder="1" applyAlignment="1" applyProtection="1">
      <alignment horizontal="right" vertical="center" wrapText="1"/>
    </xf>
    <xf numFmtId="0" fontId="5" fillId="10" borderId="1" xfId="1"/>
    <xf numFmtId="0" fontId="0" fillId="10" borderId="1" xfId="1" applyNumberFormat="1" applyFont="1" applyFill="1" applyBorder="1" applyAlignment="1" applyProtection="1">
      <alignment wrapText="1"/>
      <protection locked="0"/>
    </xf>
    <xf numFmtId="164" fontId="9" fillId="10" borderId="1" xfId="1" applyNumberFormat="1" applyFont="1" applyFill="1" applyBorder="1" applyAlignment="1" applyProtection="1">
      <alignment horizontal="right" vertical="center" wrapText="1"/>
    </xf>
    <xf numFmtId="4" fontId="9" fillId="10" borderId="1" xfId="1" applyNumberFormat="1" applyFont="1" applyFill="1" applyBorder="1" applyAlignment="1" applyProtection="1">
      <alignment horizontal="right" vertical="center" wrapText="1"/>
    </xf>
    <xf numFmtId="0" fontId="1" fillId="10" borderId="1" xfId="1" applyNumberFormat="1" applyFont="1" applyFill="1" applyBorder="1" applyAlignment="1" applyProtection="1">
      <alignment wrapText="1"/>
      <protection locked="0"/>
    </xf>
    <xf numFmtId="0" fontId="1" fillId="10" borderId="1" xfId="1" applyFont="1"/>
    <xf numFmtId="0" fontId="9" fillId="10" borderId="1" xfId="1" applyNumberFormat="1" applyFont="1" applyFill="1" applyBorder="1" applyAlignment="1" applyProtection="1">
      <alignment horizontal="center" vertical="center" wrapText="1"/>
    </xf>
    <xf numFmtId="164" fontId="9" fillId="10" borderId="6" xfId="1" applyNumberFormat="1" applyFont="1" applyFill="1" applyBorder="1" applyAlignment="1" applyProtection="1">
      <alignment horizontal="right" vertical="center" wrapText="1"/>
    </xf>
    <xf numFmtId="0" fontId="9" fillId="10" borderId="6" xfId="1" applyNumberFormat="1" applyFont="1" applyFill="1" applyBorder="1" applyAlignment="1" applyProtection="1">
      <alignment horizontal="center" vertical="center" wrapText="1"/>
    </xf>
    <xf numFmtId="0" fontId="10" fillId="11" borderId="6" xfId="1" applyNumberFormat="1" applyFont="1" applyFill="1" applyBorder="1" applyAlignment="1" applyProtection="1">
      <alignment vertical="center" wrapText="1"/>
      <protection locked="0"/>
    </xf>
    <xf numFmtId="0" fontId="10" fillId="11" borderId="6" xfId="1" applyNumberFormat="1" applyFont="1" applyFill="1" applyBorder="1" applyAlignment="1" applyProtection="1">
      <alignment horizontal="center" vertical="center" wrapText="1"/>
      <protection locked="0"/>
    </xf>
    <xf numFmtId="0" fontId="12" fillId="12" borderId="2" xfId="1" applyNumberFormat="1" applyFont="1" applyFill="1" applyBorder="1" applyAlignment="1" applyProtection="1">
      <alignment horizontal="center" vertical="center" wrapText="1"/>
    </xf>
    <xf numFmtId="0" fontId="13" fillId="11" borderId="11" xfId="1" applyNumberFormat="1" applyFont="1" applyFill="1" applyBorder="1" applyAlignment="1" applyProtection="1">
      <alignment horizontal="left" vertical="top" wrapText="1"/>
    </xf>
    <xf numFmtId="0" fontId="13" fillId="11" borderId="12" xfId="1" applyNumberFormat="1" applyFont="1" applyFill="1" applyBorder="1" applyAlignment="1" applyProtection="1">
      <alignment horizontal="left" vertical="top" wrapText="1"/>
    </xf>
    <xf numFmtId="165" fontId="13" fillId="10" borderId="12" xfId="1" applyNumberFormat="1" applyFont="1" applyFill="1" applyBorder="1" applyAlignment="1" applyProtection="1">
      <alignment horizontal="right" vertical="top" wrapText="1"/>
    </xf>
    <xf numFmtId="4" fontId="12" fillId="12" borderId="12" xfId="1" applyNumberFormat="1" applyFont="1" applyFill="1" applyBorder="1" applyAlignment="1" applyProtection="1">
      <alignment horizontal="right" vertical="top" wrapText="1"/>
    </xf>
    <xf numFmtId="0" fontId="13" fillId="12" borderId="13" xfId="1" applyNumberFormat="1" applyFont="1" applyFill="1" applyBorder="1" applyAlignment="1" applyProtection="1">
      <alignment horizontal="left" vertical="top" wrapText="1"/>
    </xf>
    <xf numFmtId="0" fontId="13" fillId="12" borderId="14" xfId="1" applyNumberFormat="1" applyFont="1" applyFill="1" applyBorder="1" applyAlignment="1" applyProtection="1">
      <alignment horizontal="left" vertical="top" wrapText="1"/>
    </xf>
    <xf numFmtId="0" fontId="0" fillId="12" borderId="2" xfId="1" applyNumberFormat="1" applyFont="1" applyFill="1" applyBorder="1" applyAlignment="1" applyProtection="1">
      <alignment wrapText="1"/>
      <protection locked="0"/>
    </xf>
    <xf numFmtId="4" fontId="12" fillId="12" borderId="2" xfId="1" applyNumberFormat="1" applyFont="1" applyFill="1" applyBorder="1" applyAlignment="1" applyProtection="1">
      <alignment horizontal="right" vertical="center" wrapText="1"/>
    </xf>
    <xf numFmtId="0" fontId="0" fillId="11" borderId="15" xfId="1" applyNumberFormat="1" applyFont="1" applyFill="1" applyBorder="1" applyAlignment="1" applyProtection="1">
      <alignment wrapText="1"/>
      <protection locked="0"/>
    </xf>
    <xf numFmtId="0" fontId="0" fillId="11" borderId="16" xfId="1" applyNumberFormat="1" applyFont="1" applyFill="1" applyBorder="1" applyAlignment="1" applyProtection="1">
      <alignment wrapText="1"/>
      <protection locked="0"/>
    </xf>
    <xf numFmtId="0" fontId="14" fillId="10" borderId="2" xfId="1" applyNumberFormat="1" applyFont="1" applyFill="1" applyBorder="1" applyAlignment="1" applyProtection="1">
      <alignment horizontal="center" vertical="center" wrapText="1"/>
    </xf>
    <xf numFmtId="0" fontId="14" fillId="10" borderId="2" xfId="1" applyNumberFormat="1" applyFont="1" applyFill="1" applyBorder="1" applyAlignment="1" applyProtection="1">
      <alignment horizontal="center" vertical="top" wrapText="1"/>
    </xf>
    <xf numFmtId="0" fontId="14" fillId="10" borderId="2" xfId="1" applyNumberFormat="1" applyFont="1" applyFill="1" applyBorder="1" applyAlignment="1" applyProtection="1">
      <alignment horizontal="left" vertical="top" wrapText="1"/>
    </xf>
    <xf numFmtId="0" fontId="15" fillId="10" borderId="2" xfId="1" applyNumberFormat="1" applyFont="1" applyFill="1" applyBorder="1" applyAlignment="1" applyProtection="1">
      <alignment horizontal="center" vertical="top" wrapText="1"/>
    </xf>
    <xf numFmtId="0" fontId="15" fillId="10" borderId="2" xfId="1" applyNumberFormat="1" applyFont="1" applyFill="1" applyBorder="1" applyAlignment="1" applyProtection="1">
      <alignment horizontal="left" vertical="top" wrapText="1"/>
    </xf>
    <xf numFmtId="0" fontId="14" fillId="10" borderId="2" xfId="1" applyNumberFormat="1" applyFont="1" applyFill="1" applyBorder="1" applyAlignment="1" applyProtection="1">
      <alignment horizontal="right" vertical="center" wrapText="1"/>
    </xf>
    <xf numFmtId="0" fontId="16" fillId="10" borderId="1" xfId="1" applyNumberFormat="1" applyFont="1" applyFill="1" applyBorder="1" applyAlignment="1" applyProtection="1">
      <alignment horizontal="right" vertical="center" wrapText="1"/>
    </xf>
    <xf numFmtId="0" fontId="6" fillId="13" borderId="2" xfId="1" applyNumberFormat="1" applyFont="1" applyFill="1" applyBorder="1" applyAlignment="1" applyProtection="1">
      <alignment horizontal="center" vertical="center" wrapText="1"/>
    </xf>
    <xf numFmtId="0" fontId="6" fillId="13" borderId="2" xfId="1" applyNumberFormat="1" applyFont="1" applyFill="1" applyBorder="1" applyAlignment="1" applyProtection="1">
      <alignment horizontal="left" vertical="center" wrapText="1"/>
    </xf>
    <xf numFmtId="0" fontId="17" fillId="11" borderId="1" xfId="1" applyNumberFormat="1" applyFont="1" applyFill="1" applyBorder="1" applyAlignment="1" applyProtection="1">
      <alignment horizontal="center" vertical="top" wrapText="1"/>
    </xf>
    <xf numFmtId="0" fontId="17" fillId="11" borderId="1" xfId="1" applyNumberFormat="1" applyFont="1" applyFill="1" applyBorder="1" applyAlignment="1" applyProtection="1">
      <alignment horizontal="left" vertical="top" wrapText="1"/>
    </xf>
    <xf numFmtId="4" fontId="17" fillId="11" borderId="1" xfId="1" applyNumberFormat="1" applyFont="1" applyFill="1" applyBorder="1" applyAlignment="1" applyProtection="1">
      <alignment horizontal="right" vertical="top" wrapText="1"/>
    </xf>
    <xf numFmtId="164" fontId="17" fillId="11" borderId="1" xfId="1" applyNumberFormat="1" applyFont="1" applyFill="1" applyBorder="1" applyAlignment="1" applyProtection="1">
      <alignment horizontal="right" vertical="top" wrapText="1"/>
    </xf>
    <xf numFmtId="4" fontId="17" fillId="11" borderId="1" xfId="1" applyNumberFormat="1" applyFont="1" applyFill="1" applyBorder="1" applyAlignment="1" applyProtection="1">
      <alignment horizontal="center" vertical="top" wrapText="1"/>
    </xf>
    <xf numFmtId="0" fontId="18" fillId="12" borderId="2" xfId="1" applyNumberFormat="1" applyFont="1" applyFill="1" applyBorder="1" applyAlignment="1" applyProtection="1">
      <alignment horizontal="center" vertical="center" wrapText="1"/>
    </xf>
    <xf numFmtId="0" fontId="19" fillId="12" borderId="2" xfId="1" applyNumberFormat="1" applyFont="1" applyFill="1" applyBorder="1" applyAlignment="1" applyProtection="1">
      <alignment horizontal="center" vertical="center" wrapText="1"/>
    </xf>
    <xf numFmtId="0" fontId="8" fillId="10" borderId="1" xfId="2"/>
    <xf numFmtId="0" fontId="20" fillId="10" borderId="8" xfId="2" applyFont="1" applyBorder="1" applyAlignment="1">
      <alignment horizontal="center" vertical="center"/>
    </xf>
    <xf numFmtId="0" fontId="1" fillId="10" borderId="8" xfId="2" applyFont="1" applyBorder="1" applyAlignment="1">
      <alignment vertical="center"/>
    </xf>
    <xf numFmtId="0" fontId="1" fillId="10" borderId="8" xfId="2" applyFont="1" applyBorder="1" applyAlignment="1">
      <alignment horizontal="right" vertical="center"/>
    </xf>
    <xf numFmtId="0" fontId="1" fillId="10" borderId="8" xfId="2" applyFont="1" applyBorder="1" applyAlignment="1">
      <alignment wrapText="1"/>
    </xf>
    <xf numFmtId="168" fontId="1" fillId="10" borderId="8" xfId="2" applyNumberFormat="1" applyFont="1" applyBorder="1" applyAlignment="1">
      <alignment horizontal="right" vertical="center"/>
    </xf>
    <xf numFmtId="0" fontId="1" fillId="10" borderId="29" xfId="2" applyFont="1" applyBorder="1" applyAlignment="1">
      <alignment horizontal="right" vertical="center"/>
    </xf>
    <xf numFmtId="0" fontId="1" fillId="10" borderId="8" xfId="2" applyFont="1" applyBorder="1" applyAlignment="1">
      <alignment horizontal="right"/>
    </xf>
    <xf numFmtId="168" fontId="1" fillId="10" borderId="24" xfId="2" applyNumberFormat="1" applyFont="1" applyBorder="1" applyAlignment="1">
      <alignment horizontal="right" vertical="center"/>
    </xf>
    <xf numFmtId="0" fontId="1" fillId="10" borderId="26" xfId="2" applyFont="1" applyBorder="1" applyAlignment="1">
      <alignment horizontal="right" vertical="center"/>
    </xf>
    <xf numFmtId="0" fontId="1" fillId="10" borderId="8" xfId="3" applyFont="1" applyBorder="1" applyAlignment="1">
      <alignment horizontal="right" vertical="center" wrapText="1"/>
    </xf>
    <xf numFmtId="0" fontId="1" fillId="10" borderId="8" xfId="2" applyFont="1" applyBorder="1" applyAlignment="1">
      <alignment vertical="center" wrapText="1"/>
    </xf>
    <xf numFmtId="168" fontId="1" fillId="10" borderId="29" xfId="2" applyNumberFormat="1" applyFont="1" applyBorder="1" applyAlignment="1">
      <alignment horizontal="right" vertical="center"/>
    </xf>
    <xf numFmtId="168" fontId="1" fillId="10" borderId="26" xfId="2" applyNumberFormat="1" applyFont="1" applyBorder="1" applyAlignment="1">
      <alignment horizontal="right" vertical="center"/>
    </xf>
    <xf numFmtId="0" fontId="21" fillId="10" borderId="1" xfId="3"/>
    <xf numFmtId="0" fontId="1" fillId="10" borderId="8" xfId="2" applyFont="1" applyBorder="1" applyAlignment="1">
      <alignment horizontal="left" vertical="center"/>
    </xf>
    <xf numFmtId="0" fontId="1" fillId="10" borderId="8" xfId="2" applyFont="1" applyBorder="1" applyAlignment="1">
      <alignment horizontal="left" vertical="center" wrapText="1"/>
    </xf>
    <xf numFmtId="168" fontId="1" fillId="10" borderId="8" xfId="2" applyNumberFormat="1" applyFont="1" applyFill="1" applyBorder="1" applyAlignment="1">
      <alignment horizontal="right" vertical="center"/>
    </xf>
    <xf numFmtId="0" fontId="1" fillId="10" borderId="8" xfId="2" applyFont="1" applyFill="1" applyBorder="1" applyAlignment="1">
      <alignment horizontal="left" vertical="center"/>
    </xf>
    <xf numFmtId="0" fontId="1" fillId="10" borderId="8" xfId="3" applyFont="1" applyBorder="1" applyAlignment="1">
      <alignment horizontal="right" vertical="center"/>
    </xf>
    <xf numFmtId="168" fontId="1" fillId="10" borderId="8" xfId="3" applyNumberFormat="1" applyFont="1" applyBorder="1" applyAlignment="1">
      <alignment horizontal="right" vertical="center"/>
    </xf>
    <xf numFmtId="168" fontId="1" fillId="10" borderId="8" xfId="3" applyNumberFormat="1" applyFont="1" applyBorder="1"/>
    <xf numFmtId="0" fontId="1" fillId="10" borderId="28" xfId="2" applyFont="1" applyBorder="1"/>
    <xf numFmtId="168" fontId="1" fillId="10" borderId="30" xfId="2" applyNumberFormat="1" applyFont="1" applyBorder="1"/>
    <xf numFmtId="168" fontId="8" fillId="10" borderId="1" xfId="2" applyNumberFormat="1"/>
    <xf numFmtId="0" fontId="1" fillId="10" borderId="8" xfId="2" applyFont="1" applyBorder="1" applyAlignment="1">
      <alignment horizontal="right" vertical="center" wrapText="1"/>
    </xf>
    <xf numFmtId="168" fontId="1" fillId="10" borderId="8" xfId="2" applyNumberFormat="1" applyFont="1" applyBorder="1" applyAlignment="1">
      <alignment vertical="center"/>
    </xf>
    <xf numFmtId="0" fontId="1" fillId="10" borderId="31" xfId="2" applyFont="1" applyBorder="1"/>
    <xf numFmtId="168" fontId="1" fillId="10" borderId="8" xfId="3" applyNumberFormat="1" applyFont="1" applyBorder="1" applyAlignment="1">
      <alignment vertical="center"/>
    </xf>
    <xf numFmtId="0" fontId="7" fillId="2" borderId="2" xfId="1" applyNumberFormat="1" applyFont="1" applyFill="1" applyBorder="1" applyAlignment="1" applyProtection="1">
      <alignment horizontal="center" vertical="center" wrapText="1"/>
    </xf>
    <xf numFmtId="0" fontId="13" fillId="10" borderId="2" xfId="1" applyNumberFormat="1" applyFont="1" applyFill="1" applyBorder="1" applyAlignment="1" applyProtection="1">
      <alignment horizontal="center" vertical="top" wrapText="1"/>
    </xf>
    <xf numFmtId="0" fontId="13" fillId="10" borderId="2" xfId="1" applyNumberFormat="1" applyFont="1" applyFill="1" applyBorder="1" applyAlignment="1" applyProtection="1">
      <alignment horizontal="justify" vertical="top" wrapText="1"/>
    </xf>
    <xf numFmtId="165" fontId="13" fillId="10" borderId="2" xfId="1" applyNumberFormat="1" applyFont="1" applyFill="1" applyBorder="1" applyAlignment="1" applyProtection="1">
      <alignment horizontal="right" vertical="top" wrapText="1"/>
    </xf>
    <xf numFmtId="164" fontId="13" fillId="10" borderId="2" xfId="1" applyNumberFormat="1" applyFont="1" applyFill="1" applyBorder="1" applyAlignment="1" applyProtection="1">
      <alignment horizontal="right" vertical="top" wrapText="1"/>
    </xf>
    <xf numFmtId="164" fontId="22" fillId="10" borderId="2" xfId="1" applyNumberFormat="1" applyFont="1" applyFill="1" applyBorder="1" applyAlignment="1" applyProtection="1">
      <alignment horizontal="right" vertical="top" wrapText="1"/>
    </xf>
    <xf numFmtId="4" fontId="6" fillId="10" borderId="2" xfId="1" applyNumberFormat="1" applyFont="1" applyFill="1" applyBorder="1" applyAlignment="1" applyProtection="1">
      <alignment horizontal="right" vertical="center" wrapText="1"/>
    </xf>
    <xf numFmtId="169" fontId="13" fillId="10" borderId="2" xfId="1" applyNumberFormat="1" applyFont="1" applyFill="1" applyBorder="1" applyAlignment="1" applyProtection="1">
      <alignment horizontal="right" vertical="top" wrapText="1"/>
    </xf>
    <xf numFmtId="169" fontId="22" fillId="10" borderId="2" xfId="1" applyNumberFormat="1" applyFont="1" applyFill="1" applyBorder="1" applyAlignment="1" applyProtection="1">
      <alignment horizontal="right" vertical="top" wrapText="1"/>
    </xf>
    <xf numFmtId="0" fontId="5" fillId="10" borderId="1" xfId="4"/>
    <xf numFmtId="0" fontId="24" fillId="14" borderId="33" xfId="4" applyFont="1" applyFill="1" applyBorder="1" applyAlignment="1">
      <alignment vertical="center"/>
    </xf>
    <xf numFmtId="0" fontId="24" fillId="14" borderId="34" xfId="4" applyFont="1" applyFill="1" applyBorder="1" applyAlignment="1">
      <alignment horizontal="center"/>
    </xf>
    <xf numFmtId="0" fontId="24" fillId="14" borderId="35" xfId="4" applyFont="1" applyFill="1" applyBorder="1" applyAlignment="1">
      <alignment horizontal="center"/>
    </xf>
    <xf numFmtId="0" fontId="24" fillId="14" borderId="36" xfId="4" applyFont="1" applyFill="1" applyBorder="1" applyAlignment="1">
      <alignment horizontal="center"/>
    </xf>
    <xf numFmtId="0" fontId="24" fillId="14" borderId="37" xfId="4" applyFont="1" applyFill="1" applyBorder="1" applyAlignment="1">
      <alignment horizontal="center"/>
    </xf>
    <xf numFmtId="0" fontId="5" fillId="15" borderId="38" xfId="4" applyFill="1" applyBorder="1"/>
    <xf numFmtId="39" fontId="0" fillId="16" borderId="39" xfId="5" applyNumberFormat="1" applyFont="1" applyFill="1" applyBorder="1" applyAlignment="1" applyProtection="1">
      <alignment horizontal="center"/>
    </xf>
    <xf numFmtId="2" fontId="5" fillId="17" borderId="40" xfId="4" applyNumberFormat="1" applyFill="1" applyBorder="1" applyAlignment="1">
      <alignment horizontal="center"/>
    </xf>
    <xf numFmtId="2" fontId="5" fillId="17" borderId="41" xfId="4" applyNumberFormat="1" applyFill="1" applyBorder="1" applyAlignment="1">
      <alignment horizontal="center"/>
    </xf>
    <xf numFmtId="2" fontId="5" fillId="17" borderId="42" xfId="4" applyNumberFormat="1" applyFill="1" applyBorder="1" applyAlignment="1">
      <alignment horizontal="center"/>
    </xf>
    <xf numFmtId="0" fontId="5" fillId="15" borderId="43" xfId="4" applyFill="1" applyBorder="1"/>
    <xf numFmtId="2" fontId="5" fillId="17" borderId="44" xfId="4" applyNumberFormat="1" applyFill="1" applyBorder="1" applyAlignment="1">
      <alignment horizontal="center"/>
    </xf>
    <xf numFmtId="2" fontId="5" fillId="17" borderId="45" xfId="4" applyNumberFormat="1" applyFill="1" applyBorder="1" applyAlignment="1">
      <alignment horizontal="center"/>
    </xf>
    <xf numFmtId="2" fontId="5" fillId="17" borderId="36" xfId="4" applyNumberFormat="1" applyFill="1" applyBorder="1" applyAlignment="1">
      <alignment horizontal="center"/>
    </xf>
    <xf numFmtId="2" fontId="5" fillId="17" borderId="46" xfId="4" applyNumberFormat="1" applyFill="1" applyBorder="1" applyAlignment="1">
      <alignment horizontal="center"/>
    </xf>
    <xf numFmtId="2" fontId="5" fillId="17" borderId="47" xfId="4" applyNumberFormat="1" applyFill="1" applyBorder="1" applyAlignment="1">
      <alignment horizontal="center"/>
    </xf>
    <xf numFmtId="2" fontId="5" fillId="17" borderId="37" xfId="4" applyNumberFormat="1" applyFill="1" applyBorder="1" applyAlignment="1">
      <alignment horizontal="center"/>
    </xf>
    <xf numFmtId="2" fontId="5" fillId="17" borderId="48" xfId="4" applyNumberFormat="1" applyFill="1" applyBorder="1" applyAlignment="1">
      <alignment horizontal="center"/>
    </xf>
    <xf numFmtId="0" fontId="5" fillId="15" borderId="49" xfId="4" applyFill="1" applyBorder="1"/>
    <xf numFmtId="39" fontId="0" fillId="16" borderId="50" xfId="5" applyNumberFormat="1" applyFont="1" applyFill="1" applyBorder="1" applyAlignment="1" applyProtection="1">
      <alignment horizontal="center"/>
    </xf>
    <xf numFmtId="2" fontId="5" fillId="10" borderId="1" xfId="4" applyNumberFormat="1"/>
    <xf numFmtId="4" fontId="5" fillId="10" borderId="1" xfId="4" applyNumberFormat="1"/>
    <xf numFmtId="0" fontId="24" fillId="10" borderId="51" xfId="4" applyFont="1" applyBorder="1" applyAlignment="1">
      <alignment horizontal="center"/>
    </xf>
    <xf numFmtId="0" fontId="24" fillId="10" borderId="52" xfId="4" applyFont="1" applyBorder="1" applyAlignment="1">
      <alignment horizontal="center"/>
    </xf>
    <xf numFmtId="0" fontId="24" fillId="10" borderId="53" xfId="4" applyFont="1" applyBorder="1" applyAlignment="1">
      <alignment horizontal="center"/>
    </xf>
    <xf numFmtId="43" fontId="5" fillId="18" borderId="57" xfId="5" applyFill="1" applyBorder="1" applyAlignment="1">
      <alignment horizontal="center"/>
    </xf>
    <xf numFmtId="43" fontId="5" fillId="18" borderId="61" xfId="5" applyFill="1" applyBorder="1" applyAlignment="1">
      <alignment horizontal="center"/>
    </xf>
    <xf numFmtId="0" fontId="25" fillId="10" borderId="1" xfId="4" applyFont="1" applyAlignment="1">
      <alignment horizontal="right"/>
    </xf>
    <xf numFmtId="10" fontId="25" fillId="10" borderId="1" xfId="5" applyNumberFormat="1" applyFont="1" applyFill="1" applyBorder="1" applyAlignment="1" applyProtection="1"/>
    <xf numFmtId="43" fontId="25" fillId="10" borderId="1" xfId="5" applyFont="1" applyFill="1" applyBorder="1" applyAlignment="1" applyProtection="1"/>
    <xf numFmtId="0" fontId="5" fillId="10" borderId="27" xfId="4" applyBorder="1"/>
    <xf numFmtId="0" fontId="5" fillId="10" borderId="62" xfId="4" applyBorder="1"/>
    <xf numFmtId="0" fontId="5" fillId="10" borderId="29" xfId="4" applyBorder="1"/>
    <xf numFmtId="0" fontId="5" fillId="10" borderId="23" xfId="4" applyBorder="1"/>
    <xf numFmtId="0" fontId="5" fillId="10" borderId="24" xfId="4" applyBorder="1"/>
    <xf numFmtId="43" fontId="5" fillId="18" borderId="66" xfId="5" applyFill="1" applyBorder="1" applyAlignment="1">
      <alignment horizontal="center"/>
    </xf>
    <xf numFmtId="0" fontId="5" fillId="10" borderId="25" xfId="4" applyBorder="1"/>
    <xf numFmtId="0" fontId="5" fillId="10" borderId="6" xfId="4" applyBorder="1"/>
    <xf numFmtId="0" fontId="5" fillId="10" borderId="26" xfId="4" applyBorder="1"/>
    <xf numFmtId="0" fontId="24" fillId="19" borderId="67" xfId="4" applyFont="1" applyFill="1" applyBorder="1"/>
    <xf numFmtId="0" fontId="26" fillId="19" borderId="67" xfId="4" applyFont="1" applyFill="1" applyBorder="1"/>
    <xf numFmtId="0" fontId="5" fillId="19" borderId="67" xfId="4" applyFill="1" applyBorder="1"/>
    <xf numFmtId="0" fontId="27" fillId="10" borderId="1" xfId="4" applyFont="1"/>
    <xf numFmtId="0" fontId="24" fillId="10" borderId="1" xfId="4" applyFont="1"/>
    <xf numFmtId="0" fontId="28" fillId="10" borderId="1" xfId="1" applyFont="1" applyAlignment="1">
      <alignment horizontal="center"/>
    </xf>
    <xf numFmtId="4" fontId="9" fillId="10" borderId="1" xfId="1" applyNumberFormat="1" applyFont="1" applyFill="1" applyBorder="1" applyAlignment="1" applyProtection="1">
      <alignment horizontal="center" vertical="center" wrapText="1"/>
    </xf>
    <xf numFmtId="4" fontId="9" fillId="10" borderId="6" xfId="1" applyNumberFormat="1" applyFont="1" applyFill="1" applyBorder="1" applyAlignment="1" applyProtection="1">
      <alignment horizontal="center" vertical="center" wrapText="1"/>
    </xf>
    <xf numFmtId="0" fontId="1" fillId="10" borderId="1" xfId="1" applyFont="1" applyAlignment="1">
      <alignment horizontal="right"/>
    </xf>
    <xf numFmtId="0" fontId="28" fillId="10" borderId="1" xfId="1" applyFont="1" applyAlignment="1"/>
    <xf numFmtId="0" fontId="29" fillId="0" borderId="1" xfId="0" applyFont="1" applyBorder="1"/>
    <xf numFmtId="0" fontId="29" fillId="10" borderId="1" xfId="1" applyFont="1"/>
    <xf numFmtId="0" fontId="29" fillId="0" borderId="1" xfId="0" applyFont="1" applyBorder="1" applyAlignment="1">
      <alignment horizontal="left"/>
    </xf>
    <xf numFmtId="0" fontId="6" fillId="10" borderId="2" xfId="1" applyNumberFormat="1" applyFont="1" applyFill="1" applyBorder="1" applyAlignment="1" applyProtection="1">
      <alignment horizontal="center" vertical="center" wrapText="1"/>
    </xf>
    <xf numFmtId="166" fontId="15" fillId="10" borderId="2" xfId="1" applyNumberFormat="1" applyFont="1" applyFill="1" applyBorder="1" applyAlignment="1" applyProtection="1">
      <alignment horizontal="right" vertical="top" wrapText="1"/>
    </xf>
    <xf numFmtId="4" fontId="14" fillId="10" borderId="2" xfId="1" applyNumberFormat="1" applyFont="1" applyFill="1" applyBorder="1" applyAlignment="1" applyProtection="1">
      <alignment horizontal="right" vertical="top" wrapText="1"/>
    </xf>
    <xf numFmtId="4" fontId="16" fillId="10" borderId="1" xfId="1" applyNumberFormat="1" applyFont="1" applyFill="1" applyBorder="1" applyAlignment="1" applyProtection="1">
      <alignment horizontal="right" vertical="center" wrapText="1"/>
    </xf>
    <xf numFmtId="4" fontId="15" fillId="10" borderId="2" xfId="1" applyNumberFormat="1" applyFont="1" applyFill="1" applyBorder="1" applyAlignment="1" applyProtection="1">
      <alignment horizontal="right" vertical="top" wrapText="1"/>
    </xf>
    <xf numFmtId="167" fontId="32" fillId="10" borderId="12" xfId="1" applyNumberFormat="1" applyFont="1" applyFill="1" applyBorder="1" applyAlignment="1" applyProtection="1">
      <alignment horizontal="right" vertical="center" wrapText="1"/>
    </xf>
    <xf numFmtId="0" fontId="1" fillId="10" borderId="12" xfId="1" applyNumberFormat="1" applyFont="1" applyFill="1" applyBorder="1" applyAlignment="1" applyProtection="1">
      <alignment wrapText="1"/>
      <protection locked="0"/>
    </xf>
    <xf numFmtId="0" fontId="1" fillId="10" borderId="11" xfId="1" applyNumberFormat="1" applyFont="1" applyFill="1" applyBorder="1" applyAlignment="1" applyProtection="1">
      <alignment wrapText="1"/>
      <protection locked="0"/>
    </xf>
    <xf numFmtId="167" fontId="9" fillId="10" borderId="12" xfId="1" applyNumberFormat="1" applyFont="1" applyFill="1" applyBorder="1" applyAlignment="1" applyProtection="1">
      <alignment horizontal="right" vertical="center" wrapText="1"/>
    </xf>
    <xf numFmtId="164" fontId="32" fillId="12" borderId="2" xfId="1" applyNumberFormat="1" applyFont="1" applyFill="1" applyBorder="1" applyAlignment="1" applyProtection="1">
      <alignment horizontal="right" vertical="center" wrapText="1"/>
    </xf>
    <xf numFmtId="0" fontId="1" fillId="10" borderId="17" xfId="1" applyNumberFormat="1" applyFont="1" applyFill="1" applyBorder="1" applyAlignment="1" applyProtection="1">
      <alignment wrapText="1"/>
      <protection locked="0"/>
    </xf>
    <xf numFmtId="0" fontId="1" fillId="10" borderId="18" xfId="1" applyNumberFormat="1" applyFont="1" applyFill="1" applyBorder="1" applyAlignment="1" applyProtection="1">
      <alignment wrapText="1"/>
      <protection locked="0"/>
    </xf>
    <xf numFmtId="164" fontId="9" fillId="10" borderId="2" xfId="1" applyNumberFormat="1" applyFont="1" applyFill="1" applyBorder="1" applyAlignment="1" applyProtection="1">
      <alignment horizontal="right" vertical="center" wrapText="1"/>
    </xf>
    <xf numFmtId="0" fontId="1" fillId="12" borderId="11" xfId="1" applyNumberFormat="1" applyFont="1" applyFill="1" applyBorder="1" applyAlignment="1" applyProtection="1">
      <alignment wrapText="1"/>
      <protection locked="0"/>
    </xf>
    <xf numFmtId="0" fontId="1" fillId="12" borderId="19" xfId="1" applyNumberFormat="1" applyFont="1" applyFill="1" applyBorder="1" applyAlignment="1" applyProtection="1">
      <alignment wrapText="1"/>
      <protection locked="0"/>
    </xf>
    <xf numFmtId="164" fontId="32" fillId="12" borderId="12" xfId="1" applyNumberFormat="1" applyFont="1" applyFill="1" applyBorder="1" applyAlignment="1" applyProtection="1">
      <alignment horizontal="right" vertical="center" wrapText="1"/>
    </xf>
    <xf numFmtId="0" fontId="1" fillId="12" borderId="18" xfId="1" applyNumberFormat="1" applyFont="1" applyFill="1" applyBorder="1" applyAlignment="1" applyProtection="1">
      <alignment wrapText="1"/>
      <protection locked="0"/>
    </xf>
    <xf numFmtId="0" fontId="1" fillId="12" borderId="3" xfId="1" applyNumberFormat="1" applyFont="1" applyFill="1" applyBorder="1" applyAlignment="1" applyProtection="1">
      <alignment wrapText="1"/>
      <protection locked="0"/>
    </xf>
    <xf numFmtId="0" fontId="34" fillId="0" borderId="1" xfId="0" applyFont="1" applyBorder="1"/>
    <xf numFmtId="0" fontId="34" fillId="10" borderId="1" xfId="4" applyFont="1"/>
    <xf numFmtId="0" fontId="35" fillId="0" borderId="1" xfId="0" applyFont="1" applyBorder="1"/>
    <xf numFmtId="0" fontId="20" fillId="0" borderId="1" xfId="0" applyFont="1" applyBorder="1"/>
    <xf numFmtId="0" fontId="35" fillId="0" borderId="1" xfId="0" applyFont="1" applyBorder="1" applyAlignment="1">
      <alignment horizontal="left"/>
    </xf>
    <xf numFmtId="0" fontId="10" fillId="0" borderId="1" xfId="0" applyFont="1" applyBorder="1"/>
    <xf numFmtId="0" fontId="0" fillId="0" borderId="0" xfId="0" applyFill="1"/>
    <xf numFmtId="0" fontId="9" fillId="10" borderId="1" xfId="1" applyNumberFormat="1" applyFont="1" applyFill="1" applyBorder="1" applyAlignment="1" applyProtection="1">
      <alignment horizontal="left" vertical="center" wrapText="1"/>
    </xf>
    <xf numFmtId="0" fontId="9" fillId="10" borderId="6" xfId="1" applyNumberFormat="1" applyFont="1" applyFill="1" applyBorder="1" applyAlignment="1" applyProtection="1">
      <alignment horizontal="left" vertical="center" wrapText="1"/>
    </xf>
    <xf numFmtId="0" fontId="9" fillId="10" borderId="1" xfId="1" applyNumberFormat="1" applyFont="1" applyFill="1" applyBorder="1" applyAlignment="1" applyProtection="1">
      <alignment horizontal="right" vertical="center" wrapText="1"/>
    </xf>
    <xf numFmtId="0" fontId="9" fillId="10" borderId="62" xfId="1" applyNumberFormat="1" applyFont="1" applyFill="1" applyBorder="1" applyAlignment="1" applyProtection="1">
      <alignment horizontal="right" vertical="center" wrapText="1"/>
    </xf>
    <xf numFmtId="0" fontId="28" fillId="10" borderId="6" xfId="1" applyFont="1" applyBorder="1" applyAlignment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left" vertical="center" wrapText="1"/>
    </xf>
    <xf numFmtId="0" fontId="33" fillId="0" borderId="3" xfId="0" applyFont="1" applyBorder="1" applyAlignment="1">
      <alignment horizontal="center"/>
    </xf>
    <xf numFmtId="0" fontId="3" fillId="10" borderId="1" xfId="0" applyNumberFormat="1" applyFont="1" applyFill="1" applyBorder="1" applyAlignment="1" applyProtection="1">
      <alignment horizontal="right" vertical="center" wrapText="1"/>
    </xf>
    <xf numFmtId="0" fontId="14" fillId="10" borderId="1" xfId="1" applyNumberFormat="1" applyFont="1" applyFill="1" applyBorder="1" applyAlignment="1" applyProtection="1">
      <alignment horizontal="right" vertical="center" wrapText="1"/>
    </xf>
    <xf numFmtId="164" fontId="15" fillId="10" borderId="1" xfId="1" applyNumberFormat="1" applyFont="1" applyFill="1" applyBorder="1" applyAlignment="1" applyProtection="1">
      <alignment horizontal="right" vertical="center" wrapText="1"/>
    </xf>
    <xf numFmtId="0" fontId="2" fillId="0" borderId="6" xfId="0" applyFont="1" applyBorder="1" applyAlignment="1">
      <alignment horizontal="center"/>
    </xf>
    <xf numFmtId="0" fontId="29" fillId="0" borderId="1" xfId="0" applyFont="1" applyBorder="1" applyAlignment="1">
      <alignment horizontal="left" vertical="center" wrapText="1"/>
    </xf>
    <xf numFmtId="0" fontId="18" fillId="10" borderId="1" xfId="1" applyNumberFormat="1" applyFont="1" applyFill="1" applyBorder="1" applyAlignment="1" applyProtection="1">
      <alignment horizontal="left" vertical="top" wrapText="1"/>
    </xf>
    <xf numFmtId="0" fontId="14" fillId="10" borderId="2" xfId="1" applyNumberFormat="1" applyFont="1" applyFill="1" applyBorder="1" applyAlignment="1" applyProtection="1">
      <alignment horizontal="left" vertical="center" wrapText="1"/>
    </xf>
    <xf numFmtId="0" fontId="22" fillId="2" borderId="2" xfId="1" applyNumberFormat="1" applyFont="1" applyFill="1" applyBorder="1" applyAlignment="1" applyProtection="1">
      <alignment horizontal="left" vertical="center" wrapText="1"/>
    </xf>
    <xf numFmtId="0" fontId="22" fillId="10" borderId="2" xfId="1" applyNumberFormat="1" applyFont="1" applyFill="1" applyBorder="1" applyAlignment="1" applyProtection="1">
      <alignment horizontal="right" vertical="top" wrapText="1"/>
    </xf>
    <xf numFmtId="0" fontId="6" fillId="10" borderId="2" xfId="1" applyNumberFormat="1" applyFont="1" applyFill="1" applyBorder="1" applyAlignment="1" applyProtection="1">
      <alignment horizontal="right" vertical="center" wrapText="1"/>
    </xf>
    <xf numFmtId="0" fontId="30" fillId="10" borderId="1" xfId="1" applyFont="1" applyAlignment="1">
      <alignment horizontal="center"/>
    </xf>
    <xf numFmtId="0" fontId="0" fillId="10" borderId="1" xfId="1" applyNumberFormat="1" applyFont="1" applyFill="1" applyBorder="1" applyAlignment="1" applyProtection="1">
      <alignment wrapText="1"/>
      <protection locked="0"/>
    </xf>
    <xf numFmtId="0" fontId="12" fillId="10" borderId="1" xfId="1" applyNumberFormat="1" applyFont="1" applyFill="1" applyBorder="1" applyAlignment="1" applyProtection="1">
      <alignment horizontal="left" vertical="top" wrapText="1"/>
    </xf>
    <xf numFmtId="0" fontId="28" fillId="10" borderId="1" xfId="1" applyFont="1" applyAlignment="1">
      <alignment horizontal="center"/>
    </xf>
    <xf numFmtId="0" fontId="12" fillId="10" borderId="1" xfId="1" applyNumberFormat="1" applyFont="1" applyFill="1" applyBorder="1" applyAlignment="1" applyProtection="1">
      <alignment horizontal="left" vertical="center" wrapText="1"/>
    </xf>
    <xf numFmtId="0" fontId="11" fillId="10" borderId="1" xfId="1" applyNumberFormat="1" applyFont="1" applyFill="1" applyBorder="1" applyAlignment="1" applyProtection="1">
      <alignment horizontal="left" vertical="top" wrapText="1"/>
    </xf>
    <xf numFmtId="165" fontId="13" fillId="10" borderId="12" xfId="1" applyNumberFormat="1" applyFont="1" applyFill="1" applyBorder="1" applyAlignment="1" applyProtection="1">
      <alignment horizontal="right" vertical="top" wrapText="1"/>
    </xf>
    <xf numFmtId="4" fontId="12" fillId="12" borderId="12" xfId="1" applyNumberFormat="1" applyFont="1" applyFill="1" applyBorder="1" applyAlignment="1" applyProtection="1">
      <alignment horizontal="right" vertical="top" wrapText="1"/>
    </xf>
    <xf numFmtId="0" fontId="31" fillId="10" borderId="2" xfId="1" applyNumberFormat="1" applyFont="1" applyFill="1" applyBorder="1" applyAlignment="1" applyProtection="1">
      <alignment horizontal="left" vertical="center" wrapText="1"/>
    </xf>
    <xf numFmtId="0" fontId="32" fillId="10" borderId="2" xfId="1" applyNumberFormat="1" applyFont="1" applyFill="1" applyBorder="1" applyAlignment="1" applyProtection="1">
      <alignment horizontal="left" vertical="center" wrapText="1"/>
    </xf>
    <xf numFmtId="164" fontId="32" fillId="10" borderId="2" xfId="1" applyNumberFormat="1" applyFont="1" applyFill="1" applyBorder="1" applyAlignment="1" applyProtection="1">
      <alignment horizontal="right" vertical="center" wrapText="1"/>
    </xf>
    <xf numFmtId="164" fontId="31" fillId="12" borderId="14" xfId="1" applyNumberFormat="1" applyFont="1" applyFill="1" applyBorder="1" applyAlignment="1" applyProtection="1">
      <alignment horizontal="right" vertical="center" wrapText="1"/>
    </xf>
    <xf numFmtId="164" fontId="9" fillId="12" borderId="2" xfId="1" applyNumberFormat="1" applyFont="1" applyFill="1" applyBorder="1" applyAlignment="1" applyProtection="1">
      <alignment horizontal="right" vertical="center" wrapText="1"/>
    </xf>
    <xf numFmtId="0" fontId="5" fillId="10" borderId="58" xfId="4" applyBorder="1" applyAlignment="1">
      <alignment horizontal="left"/>
    </xf>
    <xf numFmtId="0" fontId="5" fillId="10" borderId="59" xfId="4" applyBorder="1" applyAlignment="1">
      <alignment horizontal="left"/>
    </xf>
    <xf numFmtId="0" fontId="5" fillId="10" borderId="60" xfId="4" applyBorder="1" applyAlignment="1">
      <alignment horizontal="left"/>
    </xf>
    <xf numFmtId="0" fontId="5" fillId="10" borderId="63" xfId="4" applyBorder="1" applyAlignment="1">
      <alignment horizontal="left"/>
    </xf>
    <xf numFmtId="0" fontId="5" fillId="10" borderId="64" xfId="4" applyBorder="1" applyAlignment="1">
      <alignment horizontal="left"/>
    </xf>
    <xf numFmtId="0" fontId="5" fillId="10" borderId="65" xfId="4" applyBorder="1" applyAlignment="1">
      <alignment horizontal="left"/>
    </xf>
    <xf numFmtId="0" fontId="5" fillId="16" borderId="1" xfId="4" applyFill="1" applyAlignment="1">
      <alignment vertical="center" wrapText="1"/>
    </xf>
    <xf numFmtId="0" fontId="5" fillId="10" borderId="54" xfId="4" applyBorder="1" applyAlignment="1">
      <alignment horizontal="left"/>
    </xf>
    <xf numFmtId="0" fontId="5" fillId="10" borderId="55" xfId="4" applyBorder="1" applyAlignment="1">
      <alignment horizontal="left"/>
    </xf>
    <xf numFmtId="0" fontId="5" fillId="10" borderId="56" xfId="4" applyBorder="1" applyAlignment="1">
      <alignment horizontal="left"/>
    </xf>
    <xf numFmtId="0" fontId="23" fillId="10" borderId="9" xfId="4" applyFont="1" applyBorder="1" applyAlignment="1">
      <alignment horizontal="center" vertical="center"/>
    </xf>
    <xf numFmtId="0" fontId="23" fillId="10" borderId="7" xfId="4" applyFont="1" applyBorder="1" applyAlignment="1">
      <alignment horizontal="center" vertical="center"/>
    </xf>
    <xf numFmtId="0" fontId="23" fillId="10" borderId="10" xfId="4" applyFont="1" applyBorder="1" applyAlignment="1">
      <alignment horizontal="center" vertical="center"/>
    </xf>
    <xf numFmtId="0" fontId="24" fillId="10" borderId="20" xfId="4" applyFont="1" applyBorder="1" applyAlignment="1">
      <alignment horizontal="center" vertical="center" wrapText="1"/>
    </xf>
    <xf numFmtId="0" fontId="24" fillId="10" borderId="21" xfId="4" applyFont="1" applyBorder="1" applyAlignment="1">
      <alignment horizontal="center" vertical="center" wrapText="1"/>
    </xf>
    <xf numFmtId="0" fontId="24" fillId="10" borderId="22" xfId="4" applyFont="1" applyBorder="1" applyAlignment="1">
      <alignment horizontal="center" vertical="center" wrapText="1"/>
    </xf>
    <xf numFmtId="2" fontId="5" fillId="18" borderId="8" xfId="4" applyNumberFormat="1" applyFill="1" applyBorder="1" applyAlignment="1">
      <alignment horizontal="center"/>
    </xf>
    <xf numFmtId="0" fontId="24" fillId="16" borderId="1" xfId="4" applyFont="1" applyFill="1" applyAlignment="1">
      <alignment horizontal="center"/>
    </xf>
    <xf numFmtId="0" fontId="24" fillId="10" borderId="20" xfId="4" applyFont="1" applyBorder="1" applyAlignment="1">
      <alignment horizontal="center"/>
    </xf>
    <xf numFmtId="0" fontId="24" fillId="10" borderId="21" xfId="4" applyFont="1" applyBorder="1" applyAlignment="1">
      <alignment horizontal="center"/>
    </xf>
    <xf numFmtId="0" fontId="24" fillId="10" borderId="22" xfId="4" applyFont="1" applyBorder="1" applyAlignment="1">
      <alignment horizontal="center"/>
    </xf>
    <xf numFmtId="0" fontId="5" fillId="16" borderId="1" xfId="4" applyFill="1" applyAlignment="1"/>
    <xf numFmtId="0" fontId="28" fillId="10" borderId="1" xfId="4" applyFont="1" applyBorder="1" applyAlignment="1">
      <alignment horizontal="center"/>
    </xf>
    <xf numFmtId="0" fontId="23" fillId="10" borderId="32" xfId="4" applyFont="1" applyBorder="1" applyAlignment="1">
      <alignment horizontal="center" vertical="center"/>
    </xf>
    <xf numFmtId="0" fontId="30" fillId="10" borderId="6" xfId="1" applyFont="1" applyBorder="1" applyAlignment="1">
      <alignment horizontal="center"/>
    </xf>
    <xf numFmtId="0" fontId="1" fillId="10" borderId="28" xfId="2" applyFont="1" applyBorder="1" applyAlignment="1">
      <alignment horizontal="center" vertical="center" wrapText="1"/>
    </xf>
    <xf numFmtId="0" fontId="1" fillId="10" borderId="30" xfId="2" applyFont="1" applyBorder="1" applyAlignment="1">
      <alignment horizontal="center" vertical="center" wrapText="1"/>
    </xf>
    <xf numFmtId="0" fontId="1" fillId="10" borderId="31" xfId="2" applyFont="1" applyBorder="1" applyAlignment="1">
      <alignment horizontal="center" vertical="center" wrapText="1"/>
    </xf>
    <xf numFmtId="0" fontId="1" fillId="10" borderId="8" xfId="2" applyFont="1" applyBorder="1" applyAlignment="1">
      <alignment horizontal="center" vertical="center"/>
    </xf>
    <xf numFmtId="0" fontId="33" fillId="10" borderId="1" xfId="2" applyFont="1" applyBorder="1" applyAlignment="1">
      <alignment horizontal="center"/>
    </xf>
    <xf numFmtId="0" fontId="1" fillId="10" borderId="27" xfId="2" applyFont="1" applyBorder="1" applyAlignment="1">
      <alignment horizontal="center" vertical="center" wrapText="1"/>
    </xf>
    <xf numFmtId="0" fontId="1" fillId="10" borderId="23" xfId="2" applyFont="1" applyBorder="1" applyAlignment="1">
      <alignment horizontal="center" vertical="center" wrapText="1"/>
    </xf>
    <xf numFmtId="0" fontId="1" fillId="10" borderId="25" xfId="2" applyFont="1" applyBorder="1" applyAlignment="1">
      <alignment horizontal="center" vertical="center" wrapText="1"/>
    </xf>
    <xf numFmtId="0" fontId="1" fillId="10" borderId="28" xfId="2" applyFont="1" applyBorder="1" applyAlignment="1">
      <alignment horizontal="center" vertical="center"/>
    </xf>
    <xf numFmtId="0" fontId="1" fillId="10" borderId="30" xfId="2" applyFont="1" applyBorder="1" applyAlignment="1">
      <alignment horizontal="center" vertical="center"/>
    </xf>
    <xf numFmtId="0" fontId="1" fillId="10" borderId="31" xfId="2" applyFont="1" applyBorder="1" applyAlignment="1">
      <alignment horizontal="center" vertical="center"/>
    </xf>
  </cellXfs>
  <cellStyles count="6">
    <cellStyle name="Hiperlink 2" xfId="3"/>
    <cellStyle name="Normal" xfId="0" builtinId="0"/>
    <cellStyle name="Normal 2" xfId="1"/>
    <cellStyle name="Normal 6" xfId="4"/>
    <cellStyle name="Normal 7" xfId="2"/>
    <cellStyle name="Vírgula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1</xdr:col>
      <xdr:colOff>585473</xdr:colOff>
      <xdr:row>3</xdr:row>
      <xdr:rowOff>8963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</xdr:colOff>
      <xdr:row>0</xdr:row>
      <xdr:rowOff>34926</xdr:rowOff>
    </xdr:from>
    <xdr:to>
      <xdr:col>1</xdr:col>
      <xdr:colOff>510381</xdr:colOff>
      <xdr:row>2</xdr:row>
      <xdr:rowOff>161363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" y="34926"/>
          <a:ext cx="1070769" cy="5074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</xdr:colOff>
      <xdr:row>0</xdr:row>
      <xdr:rowOff>34926</xdr:rowOff>
    </xdr:from>
    <xdr:to>
      <xdr:col>1</xdr:col>
      <xdr:colOff>615156</xdr:colOff>
      <xdr:row>3</xdr:row>
      <xdr:rowOff>37538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" y="34926"/>
          <a:ext cx="1070769" cy="5074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1</xdr:col>
      <xdr:colOff>528323</xdr:colOff>
      <xdr:row>3</xdr:row>
      <xdr:rowOff>56588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0</xdr:col>
      <xdr:colOff>1080773</xdr:colOff>
      <xdr:row>3</xdr:row>
      <xdr:rowOff>81988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</xdr:colOff>
      <xdr:row>0</xdr:row>
      <xdr:rowOff>34926</xdr:rowOff>
    </xdr:from>
    <xdr:to>
      <xdr:col>1</xdr:col>
      <xdr:colOff>615156</xdr:colOff>
      <xdr:row>3</xdr:row>
      <xdr:rowOff>47063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" y="34926"/>
          <a:ext cx="1070769" cy="50743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35768</xdr:colOff>
      <xdr:row>4</xdr:row>
      <xdr:rowOff>16328</xdr:rowOff>
    </xdr:from>
    <xdr:to>
      <xdr:col>12</xdr:col>
      <xdr:colOff>505408</xdr:colOff>
      <xdr:row>5</xdr:row>
      <xdr:rowOff>48597</xdr:rowOff>
    </xdr:to>
    <xdr:sp macro="" textlink="">
      <xdr:nvSpPr>
        <xdr:cNvPr id="5" name="Retângulo 4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/>
      </xdr:nvSpPr>
      <xdr:spPr>
        <a:xfrm>
          <a:off x="8941643" y="1235528"/>
          <a:ext cx="1079240" cy="184669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11112</xdr:colOff>
      <xdr:row>0</xdr:row>
      <xdr:rowOff>34926</xdr:rowOff>
    </xdr:from>
    <xdr:to>
      <xdr:col>0</xdr:col>
      <xdr:colOff>1520194</xdr:colOff>
      <xdr:row>3</xdr:row>
      <xdr:rowOff>81643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509082" cy="75428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35768</xdr:colOff>
      <xdr:row>4</xdr:row>
      <xdr:rowOff>16328</xdr:rowOff>
    </xdr:from>
    <xdr:to>
      <xdr:col>12</xdr:col>
      <xdr:colOff>505408</xdr:colOff>
      <xdr:row>5</xdr:row>
      <xdr:rowOff>48597</xdr:rowOff>
    </xdr:to>
    <xdr:sp macro="" textlink="">
      <xdr:nvSpPr>
        <xdr:cNvPr id="3" name="Retângulo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/>
      </xdr:nvSpPr>
      <xdr:spPr>
        <a:xfrm>
          <a:off x="8941643" y="1006928"/>
          <a:ext cx="1079240" cy="365644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11112</xdr:colOff>
      <xdr:row>0</xdr:row>
      <xdr:rowOff>34926</xdr:rowOff>
    </xdr:from>
    <xdr:to>
      <xdr:col>0</xdr:col>
      <xdr:colOff>1520194</xdr:colOff>
      <xdr:row>3</xdr:row>
      <xdr:rowOff>136071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509082" cy="74340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1</xdr:col>
      <xdr:colOff>585473</xdr:colOff>
      <xdr:row>3</xdr:row>
      <xdr:rowOff>28013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0</xdr:col>
      <xdr:colOff>1080773</xdr:colOff>
      <xdr:row>3</xdr:row>
      <xdr:rowOff>28013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D-eng01\Meus%20documentos_Eng%201D\PREFEITURAS%20MUNICIPAIS%20ENG.%201\Joao%20Pessoa\JO&#195;O%20PESSOA%202005\Al&#231;a%20Beira%20Rio_2004\relat&#243;rio\Der\DER\PB008norte\Pb008n-RelFinal01\Pb008n-RelFinal01-Dimens&amp;ComparaPavim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çosNoPrint"/>
      <sheetName val="ComparaQuantNoPrint"/>
      <sheetName val="TodasTraf-2011-NoPrint"/>
      <sheetName val="TrafPb008"/>
      <sheetName val="PavPb008"/>
      <sheetName val="TrafPb027"/>
      <sheetName val="PavPb027"/>
      <sheetName val="TrafPb033(1)"/>
      <sheetName val="PavPb033(1)"/>
      <sheetName val="TrafPb033(2)"/>
      <sheetName val="PavPb033(2)"/>
      <sheetName val="TrafPb059(1)"/>
      <sheetName val="PavPb059(1)"/>
      <sheetName val="TrafPb059(2)"/>
      <sheetName val="PavPb059(2)"/>
      <sheetName val="TrafPb061"/>
      <sheetName val="PavPb061"/>
      <sheetName val="TrafPb065"/>
      <sheetName val="PavPb065"/>
      <sheetName val="TodasTraf-2000-NoPrint"/>
      <sheetName val="Br101-NoPrint"/>
      <sheetName val="TrafAnual-NoPrint"/>
      <sheetName val="TrafContExpan-NoPrint"/>
      <sheetName val="PavComplNoPr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oleObject" Target="../embeddings/oleObject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api.whatsapp.com/send?phone=558534925000" TargetMode="External"/><Relationship Id="rId2" Type="http://schemas.openxmlformats.org/officeDocument/2006/relationships/hyperlink" Target="https://wa.me/5531991055920" TargetMode="External"/><Relationship Id="rId1" Type="http://schemas.openxmlformats.org/officeDocument/2006/relationships/hyperlink" Target="https://wa.me/5531991055920" TargetMode="External"/><Relationship Id="rId6" Type="http://schemas.openxmlformats.org/officeDocument/2006/relationships/drawing" Target="../drawings/drawing10.xml"/><Relationship Id="rId5" Type="http://schemas.openxmlformats.org/officeDocument/2006/relationships/printerSettings" Target="../printerSettings/printerSettings10.bin"/><Relationship Id="rId4" Type="http://schemas.openxmlformats.org/officeDocument/2006/relationships/hyperlink" Target="https://wa.me/55319910559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4"/>
  <sheetViews>
    <sheetView view="pageBreakPreview" zoomScale="60" zoomScaleNormal="100" workbookViewId="0">
      <selection activeCell="I24" sqref="I23:I24"/>
    </sheetView>
  </sheetViews>
  <sheetFormatPr defaultColWidth="9.1796875" defaultRowHeight="14.5"/>
  <cols>
    <col min="1" max="1" width="7.453125" style="17" customWidth="1"/>
    <col min="2" max="2" width="43" style="17" customWidth="1"/>
    <col min="3" max="3" width="9.54296875" style="17" customWidth="1"/>
    <col min="4" max="4" width="13.81640625" style="17" customWidth="1"/>
    <col min="5" max="5" width="10.26953125" style="17" customWidth="1"/>
    <col min="6" max="16384" width="9.1796875" style="17"/>
  </cols>
  <sheetData>
    <row r="1" spans="1:7">
      <c r="A1" s="143"/>
      <c r="B1" s="166" t="s">
        <v>880</v>
      </c>
      <c r="C1" s="144"/>
      <c r="D1" s="144"/>
      <c r="E1" s="143" t="s">
        <v>230</v>
      </c>
      <c r="F1" s="144"/>
      <c r="G1" s="2"/>
    </row>
    <row r="2" spans="1:7" ht="14.25" customHeight="1">
      <c r="A2" s="143"/>
      <c r="B2" s="143" t="s">
        <v>881</v>
      </c>
      <c r="C2" s="144"/>
      <c r="D2" s="144"/>
      <c r="E2" s="143" t="s">
        <v>232</v>
      </c>
      <c r="F2" s="144"/>
      <c r="G2" s="2"/>
    </row>
    <row r="3" spans="1:7" ht="12.75" customHeight="1">
      <c r="A3" s="143"/>
      <c r="B3" s="143" t="s">
        <v>882</v>
      </c>
      <c r="C3" s="144"/>
      <c r="D3" s="144"/>
      <c r="E3" s="143" t="s">
        <v>234</v>
      </c>
      <c r="F3" s="144"/>
      <c r="G3" s="2"/>
    </row>
    <row r="4" spans="1:7">
      <c r="A4" s="144"/>
      <c r="B4" s="144"/>
      <c r="C4" s="144"/>
      <c r="D4" s="144"/>
      <c r="E4" s="144"/>
      <c r="F4" s="144"/>
      <c r="G4" s="22"/>
    </row>
    <row r="5" spans="1:7" ht="15.5">
      <c r="A5" s="175" t="s">
        <v>879</v>
      </c>
      <c r="B5" s="175"/>
      <c r="C5" s="175"/>
      <c r="D5" s="175"/>
      <c r="E5" s="175"/>
      <c r="F5" s="142"/>
      <c r="G5" s="142"/>
    </row>
    <row r="6" spans="1:7" ht="26.15" customHeight="1">
      <c r="A6" s="27" t="s">
        <v>0</v>
      </c>
      <c r="B6" s="26" t="s">
        <v>236</v>
      </c>
      <c r="C6" s="26"/>
      <c r="D6" s="27" t="s">
        <v>237</v>
      </c>
      <c r="E6" s="27" t="s">
        <v>238</v>
      </c>
    </row>
    <row r="7" spans="1:7" ht="20.149999999999999" customHeight="1">
      <c r="A7" s="23" t="s">
        <v>10</v>
      </c>
      <c r="B7" s="171" t="s">
        <v>11</v>
      </c>
      <c r="C7" s="171"/>
      <c r="D7" s="19">
        <v>21556.16</v>
      </c>
      <c r="E7" s="139">
        <v>4.3540050489601763</v>
      </c>
    </row>
    <row r="8" spans="1:7" ht="20.149999999999999" customHeight="1">
      <c r="A8" s="23" t="s">
        <v>31</v>
      </c>
      <c r="B8" s="171" t="s">
        <v>32</v>
      </c>
      <c r="C8" s="171"/>
      <c r="D8" s="19">
        <v>5309.32</v>
      </c>
      <c r="E8" s="139">
        <v>1.0723990769480856</v>
      </c>
    </row>
    <row r="9" spans="1:7" ht="20.149999999999999" customHeight="1">
      <c r="A9" s="23" t="s">
        <v>39</v>
      </c>
      <c r="B9" s="171" t="s">
        <v>40</v>
      </c>
      <c r="C9" s="171"/>
      <c r="D9" s="19">
        <v>21601.65</v>
      </c>
      <c r="E9" s="139">
        <v>4.3631933129959419</v>
      </c>
    </row>
    <row r="10" spans="1:7" ht="20.149999999999999" customHeight="1">
      <c r="A10" s="23" t="s">
        <v>55</v>
      </c>
      <c r="B10" s="171" t="s">
        <v>56</v>
      </c>
      <c r="C10" s="171"/>
      <c r="D10" s="19">
        <v>148610.01</v>
      </c>
      <c r="E10" s="139">
        <v>30.016883056445231</v>
      </c>
    </row>
    <row r="11" spans="1:7" ht="20.149999999999999" customHeight="1">
      <c r="A11" s="23" t="s">
        <v>64</v>
      </c>
      <c r="B11" s="171" t="s">
        <v>65</v>
      </c>
      <c r="C11" s="171"/>
      <c r="D11" s="19">
        <v>165975.07</v>
      </c>
      <c r="E11" s="139">
        <v>33.52435186886342</v>
      </c>
    </row>
    <row r="12" spans="1:7" ht="20.149999999999999" customHeight="1">
      <c r="A12" s="23" t="s">
        <v>89</v>
      </c>
      <c r="B12" s="171" t="s">
        <v>90</v>
      </c>
      <c r="C12" s="171"/>
      <c r="D12" s="19">
        <v>52539.31</v>
      </c>
      <c r="E12" s="139">
        <v>10.612113707120558</v>
      </c>
    </row>
    <row r="13" spans="1:7" ht="20.149999999999999" customHeight="1">
      <c r="A13" s="23" t="s">
        <v>96</v>
      </c>
      <c r="B13" s="171" t="s">
        <v>97</v>
      </c>
      <c r="C13" s="171"/>
      <c r="D13" s="19">
        <v>31928.2</v>
      </c>
      <c r="E13" s="139">
        <v>6.4489938840781624</v>
      </c>
    </row>
    <row r="14" spans="1:7" ht="20.149999999999999" customHeight="1">
      <c r="A14" s="23" t="s">
        <v>108</v>
      </c>
      <c r="B14" s="171" t="s">
        <v>109</v>
      </c>
      <c r="C14" s="171"/>
      <c r="D14" s="19">
        <v>9077.7900000000009</v>
      </c>
      <c r="E14" s="139">
        <v>1.8335707052369348</v>
      </c>
    </row>
    <row r="15" spans="1:7" ht="20.149999999999999" customHeight="1">
      <c r="A15" s="23" t="s">
        <v>151</v>
      </c>
      <c r="B15" s="171" t="s">
        <v>152</v>
      </c>
      <c r="C15" s="171"/>
      <c r="D15" s="19">
        <v>6705.36</v>
      </c>
      <c r="E15" s="139">
        <v>1.3543771847627597</v>
      </c>
    </row>
    <row r="16" spans="1:7" ht="20.149999999999999" customHeight="1">
      <c r="A16" s="23" t="s">
        <v>176</v>
      </c>
      <c r="B16" s="171" t="s">
        <v>177</v>
      </c>
      <c r="C16" s="171"/>
      <c r="D16" s="19">
        <v>25842.32</v>
      </c>
      <c r="E16" s="139">
        <v>5.2197419093588353</v>
      </c>
    </row>
    <row r="17" spans="1:5" ht="20.149999999999999" customHeight="1">
      <c r="A17" s="23" t="s">
        <v>202</v>
      </c>
      <c r="B17" s="171" t="s">
        <v>203</v>
      </c>
      <c r="C17" s="171"/>
      <c r="D17" s="19">
        <v>394.28</v>
      </c>
      <c r="E17" s="139">
        <v>7.9638354451999724E-2</v>
      </c>
    </row>
    <row r="18" spans="1:5" ht="20.149999999999999" customHeight="1">
      <c r="A18" s="23" t="s">
        <v>207</v>
      </c>
      <c r="B18" s="171" t="s">
        <v>208</v>
      </c>
      <c r="C18" s="171"/>
      <c r="D18" s="19">
        <v>146.12</v>
      </c>
      <c r="E18" s="139">
        <v>2.9513940226555246E-2</v>
      </c>
    </row>
    <row r="19" spans="1:5" ht="20.149999999999999" customHeight="1">
      <c r="A19" s="25" t="s">
        <v>210</v>
      </c>
      <c r="B19" s="172" t="s">
        <v>211</v>
      </c>
      <c r="C19" s="172"/>
      <c r="D19" s="24">
        <v>5402.49</v>
      </c>
      <c r="E19" s="140">
        <v>1.0912179505513442</v>
      </c>
    </row>
    <row r="20" spans="1:5" ht="15" customHeight="1">
      <c r="A20" s="21"/>
      <c r="B20" s="174" t="s">
        <v>226</v>
      </c>
      <c r="C20" s="174"/>
      <c r="D20" s="19">
        <v>91529.87</v>
      </c>
      <c r="E20" s="20"/>
    </row>
    <row r="21" spans="1:5" ht="15" customHeight="1">
      <c r="A21" s="21"/>
      <c r="B21" s="173" t="s">
        <v>227</v>
      </c>
      <c r="C21" s="173"/>
      <c r="D21" s="19">
        <v>403558.21</v>
      </c>
      <c r="E21" s="21"/>
    </row>
    <row r="22" spans="1:5" ht="15" customHeight="1">
      <c r="A22" s="21"/>
      <c r="B22" s="173" t="s">
        <v>228</v>
      </c>
      <c r="C22" s="173"/>
      <c r="D22" s="19">
        <v>495088.08</v>
      </c>
      <c r="E22" s="21"/>
    </row>
    <row r="23" spans="1:5">
      <c r="A23" s="22"/>
      <c r="B23" s="141"/>
      <c r="C23" s="141"/>
      <c r="D23" s="22"/>
      <c r="E23" s="22"/>
    </row>
    <row r="24" spans="1:5">
      <c r="A24" s="22"/>
      <c r="B24" s="22"/>
      <c r="C24" s="22"/>
      <c r="D24" s="22"/>
      <c r="E24" s="22"/>
    </row>
  </sheetData>
  <mergeCells count="17">
    <mergeCell ref="B16:C16"/>
    <mergeCell ref="B17:C17"/>
    <mergeCell ref="B7:C7"/>
    <mergeCell ref="B8:C8"/>
    <mergeCell ref="B9:C9"/>
    <mergeCell ref="B10:C10"/>
    <mergeCell ref="B11:C11"/>
    <mergeCell ref="A5:E5"/>
    <mergeCell ref="B12:C12"/>
    <mergeCell ref="B13:C13"/>
    <mergeCell ref="B14:C14"/>
    <mergeCell ref="B15:C15"/>
    <mergeCell ref="B18:C18"/>
    <mergeCell ref="B19:C19"/>
    <mergeCell ref="B21:C21"/>
    <mergeCell ref="B20:C20"/>
    <mergeCell ref="B22:C22"/>
  </mergeCells>
  <pageMargins left="0.5" right="0.5" top="0.5" bottom="0.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96"/>
  <sheetViews>
    <sheetView tabSelected="1" topLeftCell="A40" zoomScale="70" zoomScaleNormal="70" workbookViewId="0">
      <selection activeCell="D88" sqref="D88"/>
    </sheetView>
  </sheetViews>
  <sheetFormatPr defaultRowHeight="14.5"/>
  <cols>
    <col min="1" max="1" width="9" customWidth="1"/>
    <col min="2" max="2" width="10.81640625" customWidth="1"/>
    <col min="3" max="3" width="49.453125" customWidth="1"/>
    <col min="4" max="4" width="10.7265625" customWidth="1"/>
    <col min="5" max="5" width="7.453125" customWidth="1"/>
    <col min="6" max="8" width="10" customWidth="1"/>
    <col min="9" max="9" width="11.7265625" customWidth="1"/>
  </cols>
  <sheetData>
    <row r="1" spans="1:9">
      <c r="A1" s="1"/>
      <c r="B1" s="1"/>
      <c r="C1" s="167" t="s">
        <v>229</v>
      </c>
      <c r="D1" s="2"/>
      <c r="E1" s="2"/>
      <c r="F1" s="2"/>
      <c r="G1" s="2"/>
      <c r="H1" s="2" t="s">
        <v>230</v>
      </c>
      <c r="I1" s="2"/>
    </row>
    <row r="2" spans="1:9">
      <c r="A2" s="1"/>
      <c r="B2" s="1"/>
      <c r="C2" s="2" t="s">
        <v>231</v>
      </c>
      <c r="D2" s="2"/>
      <c r="E2" s="2"/>
      <c r="F2" s="2"/>
      <c r="G2" s="2"/>
      <c r="H2" s="2" t="s">
        <v>232</v>
      </c>
      <c r="I2" s="2"/>
    </row>
    <row r="3" spans="1:9">
      <c r="A3" s="1"/>
      <c r="B3" s="1"/>
      <c r="C3" s="2" t="s">
        <v>233</v>
      </c>
      <c r="D3" s="2"/>
      <c r="E3" s="2"/>
      <c r="F3" s="2"/>
      <c r="G3" s="2"/>
      <c r="H3" s="2" t="s">
        <v>234</v>
      </c>
      <c r="I3" s="2"/>
    </row>
    <row r="5" spans="1:9" ht="15.5">
      <c r="A5" s="178" t="s">
        <v>235</v>
      </c>
      <c r="B5" s="178"/>
      <c r="C5" s="178"/>
      <c r="D5" s="178"/>
      <c r="E5" s="178"/>
      <c r="F5" s="178"/>
      <c r="G5" s="178"/>
      <c r="H5" s="178"/>
      <c r="I5" s="178"/>
    </row>
    <row r="6" spans="1:9" ht="12" customHeight="1">
      <c r="A6" s="176" t="s">
        <v>0</v>
      </c>
      <c r="B6" s="176" t="s">
        <v>1</v>
      </c>
      <c r="C6" s="176" t="s">
        <v>2</v>
      </c>
      <c r="D6" s="176" t="s">
        <v>3</v>
      </c>
      <c r="E6" s="176" t="s">
        <v>4</v>
      </c>
      <c r="F6" s="176" t="s">
        <v>5</v>
      </c>
      <c r="G6" s="176" t="s">
        <v>6</v>
      </c>
      <c r="H6" s="176"/>
      <c r="I6" s="176" t="s">
        <v>7</v>
      </c>
    </row>
    <row r="7" spans="1:9" ht="10" customHeight="1">
      <c r="A7" s="176"/>
      <c r="B7" s="176"/>
      <c r="C7" s="176"/>
      <c r="D7" s="176"/>
      <c r="E7" s="176"/>
      <c r="F7" s="176"/>
      <c r="G7" s="6" t="s">
        <v>8</v>
      </c>
      <c r="H7" s="6" t="s">
        <v>9</v>
      </c>
      <c r="I7" s="176"/>
    </row>
    <row r="8" spans="1:9" ht="20.149999999999999" customHeight="1">
      <c r="A8" s="7" t="s">
        <v>10</v>
      </c>
      <c r="B8" s="177" t="s">
        <v>11</v>
      </c>
      <c r="C8" s="177"/>
      <c r="D8" s="177"/>
      <c r="E8" s="177"/>
      <c r="F8" s="177"/>
      <c r="G8" s="177"/>
      <c r="H8" s="177"/>
      <c r="I8" s="8">
        <v>21556.16</v>
      </c>
    </row>
    <row r="9" spans="1:9" ht="21">
      <c r="A9" s="9" t="s">
        <v>12</v>
      </c>
      <c r="B9" s="10" t="s">
        <v>13</v>
      </c>
      <c r="C9" s="9" t="s">
        <v>14</v>
      </c>
      <c r="D9" s="10" t="s">
        <v>15</v>
      </c>
      <c r="E9" s="10" t="s">
        <v>16</v>
      </c>
      <c r="F9" s="11">
        <v>6</v>
      </c>
      <c r="G9" s="12">
        <v>468.17</v>
      </c>
      <c r="H9" s="12">
        <v>574.77</v>
      </c>
      <c r="I9" s="12">
        <v>3448.62</v>
      </c>
    </row>
    <row r="10" spans="1:9" ht="21">
      <c r="A10" s="9" t="s">
        <v>17</v>
      </c>
      <c r="B10" s="10" t="s">
        <v>18</v>
      </c>
      <c r="C10" s="9" t="s">
        <v>19</v>
      </c>
      <c r="D10" s="10" t="s">
        <v>15</v>
      </c>
      <c r="E10" s="10" t="s">
        <v>20</v>
      </c>
      <c r="F10" s="11">
        <v>42.67</v>
      </c>
      <c r="G10" s="12">
        <v>63.43</v>
      </c>
      <c r="H10" s="12">
        <v>77.87</v>
      </c>
      <c r="I10" s="12">
        <v>3322.71</v>
      </c>
    </row>
    <row r="11" spans="1:9" ht="21">
      <c r="A11" s="9" t="s">
        <v>21</v>
      </c>
      <c r="B11" s="10" t="s">
        <v>22</v>
      </c>
      <c r="C11" s="9" t="s">
        <v>23</v>
      </c>
      <c r="D11" s="10" t="s">
        <v>15</v>
      </c>
      <c r="E11" s="10" t="s">
        <v>16</v>
      </c>
      <c r="F11" s="11">
        <v>88</v>
      </c>
      <c r="G11" s="12">
        <v>3.95</v>
      </c>
      <c r="H11" s="12">
        <v>4.8499999999999996</v>
      </c>
      <c r="I11" s="12">
        <v>426.8</v>
      </c>
    </row>
    <row r="12" spans="1:9" ht="21">
      <c r="A12" s="9" t="s">
        <v>24</v>
      </c>
      <c r="B12" s="10" t="s">
        <v>25</v>
      </c>
      <c r="C12" s="9" t="s">
        <v>26</v>
      </c>
      <c r="D12" s="10" t="s">
        <v>15</v>
      </c>
      <c r="E12" s="10" t="s">
        <v>16</v>
      </c>
      <c r="F12" s="11">
        <v>88</v>
      </c>
      <c r="G12" s="12">
        <v>39.71</v>
      </c>
      <c r="H12" s="12">
        <v>48.75</v>
      </c>
      <c r="I12" s="12">
        <v>4290</v>
      </c>
    </row>
    <row r="13" spans="1:9" ht="21">
      <c r="A13" s="9" t="s">
        <v>27</v>
      </c>
      <c r="B13" s="10" t="s">
        <v>28</v>
      </c>
      <c r="C13" s="9" t="s">
        <v>29</v>
      </c>
      <c r="D13" s="10" t="s">
        <v>15</v>
      </c>
      <c r="E13" s="10" t="s">
        <v>16</v>
      </c>
      <c r="F13" s="11">
        <v>189.9</v>
      </c>
      <c r="G13" s="12">
        <v>28.16</v>
      </c>
      <c r="H13" s="12">
        <v>34.57</v>
      </c>
      <c r="I13" s="12">
        <v>6564.84</v>
      </c>
    </row>
    <row r="14" spans="1:9" ht="21">
      <c r="A14" s="9" t="s">
        <v>30</v>
      </c>
      <c r="B14" s="10" t="s">
        <v>898</v>
      </c>
      <c r="C14" s="9" t="s">
        <v>897</v>
      </c>
      <c r="D14" s="10" t="s">
        <v>49</v>
      </c>
      <c r="E14" s="10" t="s">
        <v>16</v>
      </c>
      <c r="F14" s="11">
        <v>150.61000000000001</v>
      </c>
      <c r="G14" s="12">
        <v>18.95</v>
      </c>
      <c r="H14" s="12">
        <v>23.26</v>
      </c>
      <c r="I14" s="12">
        <v>3503.19</v>
      </c>
    </row>
    <row r="15" spans="1:9" ht="20.149999999999999" customHeight="1">
      <c r="A15" s="7" t="s">
        <v>31</v>
      </c>
      <c r="B15" s="177" t="s">
        <v>32</v>
      </c>
      <c r="C15" s="177"/>
      <c r="D15" s="177"/>
      <c r="E15" s="177"/>
      <c r="F15" s="177"/>
      <c r="G15" s="177"/>
      <c r="H15" s="177"/>
      <c r="I15" s="8">
        <v>5309.32</v>
      </c>
    </row>
    <row r="16" spans="1:9" ht="31.5">
      <c r="A16" s="9" t="s">
        <v>33</v>
      </c>
      <c r="B16" s="10" t="s">
        <v>34</v>
      </c>
      <c r="C16" s="9" t="s">
        <v>35</v>
      </c>
      <c r="D16" s="10" t="s">
        <v>15</v>
      </c>
      <c r="E16" s="10" t="s">
        <v>16</v>
      </c>
      <c r="F16" s="11">
        <v>39.479999999999997</v>
      </c>
      <c r="G16" s="12">
        <v>92.76</v>
      </c>
      <c r="H16" s="12">
        <v>113.88</v>
      </c>
      <c r="I16" s="12">
        <v>4495.9799999999996</v>
      </c>
    </row>
    <row r="17" spans="1:9" ht="31.5">
      <c r="A17" s="9" t="s">
        <v>36</v>
      </c>
      <c r="B17" s="10" t="s">
        <v>37</v>
      </c>
      <c r="C17" s="9" t="s">
        <v>38</v>
      </c>
      <c r="D17" s="10" t="s">
        <v>15</v>
      </c>
      <c r="E17" s="10" t="s">
        <v>16</v>
      </c>
      <c r="F17" s="11">
        <v>5.6</v>
      </c>
      <c r="G17" s="12">
        <v>118.3</v>
      </c>
      <c r="H17" s="12">
        <v>145.24</v>
      </c>
      <c r="I17" s="12">
        <v>813.34</v>
      </c>
    </row>
    <row r="18" spans="1:9" ht="20.149999999999999" customHeight="1">
      <c r="A18" s="7" t="s">
        <v>39</v>
      </c>
      <c r="B18" s="177" t="s">
        <v>40</v>
      </c>
      <c r="C18" s="177"/>
      <c r="D18" s="177"/>
      <c r="E18" s="177"/>
      <c r="F18" s="177"/>
      <c r="G18" s="177"/>
      <c r="H18" s="177"/>
      <c r="I18" s="8">
        <v>21601.65</v>
      </c>
    </row>
    <row r="19" spans="1:9" ht="31.5">
      <c r="A19" s="9" t="s">
        <v>41</v>
      </c>
      <c r="B19" s="10" t="s">
        <v>42</v>
      </c>
      <c r="C19" s="9" t="s">
        <v>43</v>
      </c>
      <c r="D19" s="10" t="s">
        <v>15</v>
      </c>
      <c r="E19" s="10" t="s">
        <v>16</v>
      </c>
      <c r="F19" s="11">
        <v>78.400000000000006</v>
      </c>
      <c r="G19" s="12">
        <v>4.6399999999999997</v>
      </c>
      <c r="H19" s="12">
        <v>5.7</v>
      </c>
      <c r="I19" s="12">
        <v>446.88</v>
      </c>
    </row>
    <row r="20" spans="1:9" ht="31.5">
      <c r="A20" s="9" t="s">
        <v>44</v>
      </c>
      <c r="B20" s="10" t="s">
        <v>45</v>
      </c>
      <c r="C20" s="9" t="s">
        <v>46</v>
      </c>
      <c r="D20" s="10" t="s">
        <v>15</v>
      </c>
      <c r="E20" s="10" t="s">
        <v>16</v>
      </c>
      <c r="F20" s="11">
        <v>78.400000000000006</v>
      </c>
      <c r="G20" s="12">
        <v>41.95</v>
      </c>
      <c r="H20" s="12">
        <v>51.5</v>
      </c>
      <c r="I20" s="12">
        <v>4037.6</v>
      </c>
    </row>
    <row r="21" spans="1:9" ht="21">
      <c r="A21" s="9" t="s">
        <v>47</v>
      </c>
      <c r="B21" s="10" t="s">
        <v>901</v>
      </c>
      <c r="C21" s="9" t="s">
        <v>48</v>
      </c>
      <c r="D21" s="10" t="s">
        <v>49</v>
      </c>
      <c r="E21" s="10" t="s">
        <v>16</v>
      </c>
      <c r="F21" s="11">
        <v>21.33</v>
      </c>
      <c r="G21" s="12">
        <v>130.46</v>
      </c>
      <c r="H21" s="12">
        <v>160.16999999999999</v>
      </c>
      <c r="I21" s="12">
        <v>3416.43</v>
      </c>
    </row>
    <row r="22" spans="1:9" ht="21">
      <c r="A22" s="9" t="s">
        <v>50</v>
      </c>
      <c r="B22" s="10" t="s">
        <v>903</v>
      </c>
      <c r="C22" s="9" t="s">
        <v>51</v>
      </c>
      <c r="D22" s="10" t="s">
        <v>49</v>
      </c>
      <c r="E22" s="10" t="s">
        <v>52</v>
      </c>
      <c r="F22" s="11">
        <v>12</v>
      </c>
      <c r="G22" s="12">
        <v>202.09</v>
      </c>
      <c r="H22" s="12">
        <v>248.11</v>
      </c>
      <c r="I22" s="12">
        <v>2977.32</v>
      </c>
    </row>
    <row r="23" spans="1:9" ht="42">
      <c r="A23" s="9" t="s">
        <v>53</v>
      </c>
      <c r="B23" s="10" t="s">
        <v>906</v>
      </c>
      <c r="C23" s="9" t="s">
        <v>905</v>
      </c>
      <c r="D23" s="10" t="s">
        <v>49</v>
      </c>
      <c r="E23" s="10" t="s">
        <v>52</v>
      </c>
      <c r="F23" s="11">
        <v>31.17</v>
      </c>
      <c r="G23" s="12">
        <v>280.22000000000003</v>
      </c>
      <c r="H23" s="12">
        <v>344.03</v>
      </c>
      <c r="I23" s="12">
        <v>10723.42</v>
      </c>
    </row>
    <row r="24" spans="1:9" ht="20.149999999999999" customHeight="1">
      <c r="A24" s="7" t="s">
        <v>55</v>
      </c>
      <c r="B24" s="177" t="s">
        <v>56</v>
      </c>
      <c r="C24" s="177"/>
      <c r="D24" s="177"/>
      <c r="E24" s="177"/>
      <c r="F24" s="177"/>
      <c r="G24" s="177"/>
      <c r="H24" s="177"/>
      <c r="I24" s="8">
        <v>148610.01</v>
      </c>
    </row>
    <row r="25" spans="1:9" ht="31.5">
      <c r="A25" s="9" t="s">
        <v>57</v>
      </c>
      <c r="B25" s="10" t="s">
        <v>58</v>
      </c>
      <c r="C25" s="9" t="s">
        <v>59</v>
      </c>
      <c r="D25" s="10" t="s">
        <v>15</v>
      </c>
      <c r="E25" s="10" t="s">
        <v>16</v>
      </c>
      <c r="F25" s="11">
        <v>150.61000000000001</v>
      </c>
      <c r="G25" s="12">
        <v>126.46</v>
      </c>
      <c r="H25" s="12">
        <v>155.25</v>
      </c>
      <c r="I25" s="12">
        <v>23382.2</v>
      </c>
    </row>
    <row r="26" spans="1:9" ht="42">
      <c r="A26" s="9" t="s">
        <v>60</v>
      </c>
      <c r="B26" s="10" t="s">
        <v>909</v>
      </c>
      <c r="C26" s="9" t="s">
        <v>908</v>
      </c>
      <c r="D26" s="10" t="s">
        <v>49</v>
      </c>
      <c r="E26" s="10" t="s">
        <v>52</v>
      </c>
      <c r="F26" s="11">
        <v>56.4</v>
      </c>
      <c r="G26" s="12">
        <v>151.82</v>
      </c>
      <c r="H26" s="12">
        <v>186.39</v>
      </c>
      <c r="I26" s="12">
        <v>10512.4</v>
      </c>
    </row>
    <row r="27" spans="1:9" ht="21">
      <c r="A27" s="9" t="s">
        <v>61</v>
      </c>
      <c r="B27" s="10" t="s">
        <v>62</v>
      </c>
      <c r="C27" s="9" t="s">
        <v>63</v>
      </c>
      <c r="D27" s="10" t="s">
        <v>49</v>
      </c>
      <c r="E27" s="10" t="s">
        <v>16</v>
      </c>
      <c r="F27" s="11">
        <v>182.14</v>
      </c>
      <c r="G27" s="12">
        <v>513.01</v>
      </c>
      <c r="H27" s="12">
        <v>629.82000000000005</v>
      </c>
      <c r="I27" s="12">
        <v>114715.41</v>
      </c>
    </row>
    <row r="28" spans="1:9" ht="20.149999999999999" customHeight="1">
      <c r="A28" s="7" t="s">
        <v>64</v>
      </c>
      <c r="B28" s="177" t="s">
        <v>65</v>
      </c>
      <c r="C28" s="177"/>
      <c r="D28" s="177"/>
      <c r="E28" s="177"/>
      <c r="F28" s="177"/>
      <c r="G28" s="177"/>
      <c r="H28" s="177"/>
      <c r="I28" s="8">
        <v>165975.07</v>
      </c>
    </row>
    <row r="29" spans="1:9" ht="31.5">
      <c r="A29" s="9" t="s">
        <v>66</v>
      </c>
      <c r="B29" s="10" t="s">
        <v>913</v>
      </c>
      <c r="C29" s="9" t="s">
        <v>912</v>
      </c>
      <c r="D29" s="10" t="s">
        <v>49</v>
      </c>
      <c r="E29" s="10" t="s">
        <v>67</v>
      </c>
      <c r="F29" s="11">
        <v>724</v>
      </c>
      <c r="G29" s="12">
        <v>55.84</v>
      </c>
      <c r="H29" s="12">
        <v>68.55</v>
      </c>
      <c r="I29" s="12">
        <v>49630.2</v>
      </c>
    </row>
    <row r="30" spans="1:9" ht="42">
      <c r="A30" s="9" t="s">
        <v>68</v>
      </c>
      <c r="B30" s="10" t="s">
        <v>916</v>
      </c>
      <c r="C30" s="9" t="s">
        <v>915</v>
      </c>
      <c r="D30" s="10" t="s">
        <v>49</v>
      </c>
      <c r="E30" s="10" t="s">
        <v>52</v>
      </c>
      <c r="F30" s="11">
        <v>164.07</v>
      </c>
      <c r="G30" s="12">
        <v>205.6</v>
      </c>
      <c r="H30" s="12">
        <v>252.42</v>
      </c>
      <c r="I30" s="12">
        <v>41414.550000000003</v>
      </c>
    </row>
    <row r="31" spans="1:9" ht="21">
      <c r="A31" s="9" t="s">
        <v>69</v>
      </c>
      <c r="B31" s="10" t="s">
        <v>70</v>
      </c>
      <c r="C31" s="9" t="s">
        <v>71</v>
      </c>
      <c r="D31" s="10" t="s">
        <v>15</v>
      </c>
      <c r="E31" s="10" t="s">
        <v>16</v>
      </c>
      <c r="F31" s="11">
        <v>164.07</v>
      </c>
      <c r="G31" s="12">
        <v>63.41</v>
      </c>
      <c r="H31" s="12">
        <v>77.849999999999994</v>
      </c>
      <c r="I31" s="12">
        <v>12772.85</v>
      </c>
    </row>
    <row r="32" spans="1:9" ht="31.5">
      <c r="A32" s="9" t="s">
        <v>72</v>
      </c>
      <c r="B32" s="10" t="s">
        <v>909</v>
      </c>
      <c r="C32" s="9" t="s">
        <v>918</v>
      </c>
      <c r="D32" s="10" t="s">
        <v>49</v>
      </c>
      <c r="E32" s="10" t="s">
        <v>73</v>
      </c>
      <c r="F32" s="11">
        <v>21.5</v>
      </c>
      <c r="G32" s="12">
        <v>91.98</v>
      </c>
      <c r="H32" s="12">
        <v>112.92</v>
      </c>
      <c r="I32" s="12">
        <v>2427.7800000000002</v>
      </c>
    </row>
    <row r="33" spans="1:9" ht="21">
      <c r="A33" s="9" t="s">
        <v>74</v>
      </c>
      <c r="B33" s="10" t="s">
        <v>75</v>
      </c>
      <c r="C33" s="9" t="s">
        <v>76</v>
      </c>
      <c r="D33" s="10" t="s">
        <v>15</v>
      </c>
      <c r="E33" s="10" t="s">
        <v>77</v>
      </c>
      <c r="F33" s="11">
        <v>61.68</v>
      </c>
      <c r="G33" s="12">
        <v>149.18</v>
      </c>
      <c r="H33" s="12">
        <v>183.15</v>
      </c>
      <c r="I33" s="12">
        <v>11296.69</v>
      </c>
    </row>
    <row r="34" spans="1:9" ht="31.5">
      <c r="A34" s="9" t="s">
        <v>78</v>
      </c>
      <c r="B34" s="10" t="s">
        <v>79</v>
      </c>
      <c r="C34" s="9" t="s">
        <v>80</v>
      </c>
      <c r="D34" s="10" t="s">
        <v>15</v>
      </c>
      <c r="E34" s="10" t="s">
        <v>16</v>
      </c>
      <c r="F34" s="11">
        <v>56</v>
      </c>
      <c r="G34" s="12">
        <v>47.23</v>
      </c>
      <c r="H34" s="12">
        <v>57.98</v>
      </c>
      <c r="I34" s="12">
        <v>3246.88</v>
      </c>
    </row>
    <row r="35" spans="1:9" ht="21">
      <c r="A35" s="9" t="s">
        <v>81</v>
      </c>
      <c r="B35" s="10" t="s">
        <v>920</v>
      </c>
      <c r="C35" s="9" t="s">
        <v>921</v>
      </c>
      <c r="D35" s="10" t="s">
        <v>49</v>
      </c>
      <c r="E35" s="10" t="s">
        <v>16</v>
      </c>
      <c r="F35" s="11">
        <v>43.87</v>
      </c>
      <c r="G35" s="12">
        <v>543.13</v>
      </c>
      <c r="H35" s="12">
        <v>666.8</v>
      </c>
      <c r="I35" s="12">
        <v>29252.52</v>
      </c>
    </row>
    <row r="36" spans="1:9" ht="42">
      <c r="A36" s="9" t="s">
        <v>83</v>
      </c>
      <c r="B36" s="10" t="s">
        <v>923</v>
      </c>
      <c r="C36" s="9" t="s">
        <v>84</v>
      </c>
      <c r="D36" s="10" t="s">
        <v>49</v>
      </c>
      <c r="E36" s="10" t="s">
        <v>52</v>
      </c>
      <c r="F36" s="11">
        <v>56.4</v>
      </c>
      <c r="G36" s="12">
        <v>194.7</v>
      </c>
      <c r="H36" s="12">
        <v>239.03</v>
      </c>
      <c r="I36" s="12">
        <v>13481.29</v>
      </c>
    </row>
    <row r="37" spans="1:9" ht="21">
      <c r="A37" s="9" t="s">
        <v>85</v>
      </c>
      <c r="B37" s="10" t="s">
        <v>926</v>
      </c>
      <c r="C37" s="9" t="s">
        <v>925</v>
      </c>
      <c r="D37" s="10" t="s">
        <v>49</v>
      </c>
      <c r="E37" s="10" t="s">
        <v>73</v>
      </c>
      <c r="F37" s="11">
        <v>19.440000000000001</v>
      </c>
      <c r="G37" s="12">
        <v>50.99</v>
      </c>
      <c r="H37" s="12">
        <v>62.6</v>
      </c>
      <c r="I37" s="12">
        <v>1216.94</v>
      </c>
    </row>
    <row r="38" spans="1:9" ht="21">
      <c r="A38" s="9" t="s">
        <v>86</v>
      </c>
      <c r="B38" s="10" t="s">
        <v>87</v>
      </c>
      <c r="C38" s="9" t="s">
        <v>88</v>
      </c>
      <c r="D38" s="10" t="s">
        <v>15</v>
      </c>
      <c r="E38" s="10" t="s">
        <v>77</v>
      </c>
      <c r="F38" s="11">
        <v>21.34</v>
      </c>
      <c r="G38" s="12">
        <v>47.15</v>
      </c>
      <c r="H38" s="12">
        <v>57.89</v>
      </c>
      <c r="I38" s="12">
        <v>1235.3699999999999</v>
      </c>
    </row>
    <row r="39" spans="1:9" ht="20.149999999999999" customHeight="1">
      <c r="A39" s="7" t="s">
        <v>89</v>
      </c>
      <c r="B39" s="177" t="s">
        <v>90</v>
      </c>
      <c r="C39" s="177"/>
      <c r="D39" s="177"/>
      <c r="E39" s="177"/>
      <c r="F39" s="177"/>
      <c r="G39" s="177"/>
      <c r="H39" s="177"/>
      <c r="I39" s="8">
        <v>52539.31</v>
      </c>
    </row>
    <row r="40" spans="1:9" ht="21">
      <c r="A40" s="9" t="s">
        <v>91</v>
      </c>
      <c r="B40" s="10" t="s">
        <v>92</v>
      </c>
      <c r="C40" s="9" t="s">
        <v>93</v>
      </c>
      <c r="D40" s="10" t="s">
        <v>49</v>
      </c>
      <c r="E40" s="10" t="s">
        <v>94</v>
      </c>
      <c r="F40" s="11">
        <v>1</v>
      </c>
      <c r="G40" s="12">
        <v>15960.68</v>
      </c>
      <c r="H40" s="12">
        <v>19594.93</v>
      </c>
      <c r="I40" s="12">
        <v>19594.93</v>
      </c>
    </row>
    <row r="41" spans="1:9" ht="21">
      <c r="A41" s="9" t="s">
        <v>95</v>
      </c>
      <c r="B41" s="10" t="s">
        <v>929</v>
      </c>
      <c r="C41" s="9" t="s">
        <v>928</v>
      </c>
      <c r="D41" s="10" t="s">
        <v>49</v>
      </c>
      <c r="E41" s="10" t="s">
        <v>52</v>
      </c>
      <c r="F41" s="11">
        <v>218.58</v>
      </c>
      <c r="G41" s="12">
        <v>122.77</v>
      </c>
      <c r="H41" s="12">
        <v>150.72</v>
      </c>
      <c r="I41" s="12">
        <v>32944.379999999997</v>
      </c>
    </row>
    <row r="42" spans="1:9" ht="20.149999999999999" customHeight="1">
      <c r="A42" s="7" t="s">
        <v>96</v>
      </c>
      <c r="B42" s="177" t="s">
        <v>97</v>
      </c>
      <c r="C42" s="177"/>
      <c r="D42" s="177"/>
      <c r="E42" s="177"/>
      <c r="F42" s="177"/>
      <c r="G42" s="177"/>
      <c r="H42" s="177"/>
      <c r="I42" s="8">
        <v>31928.2</v>
      </c>
    </row>
    <row r="43" spans="1:9" ht="42">
      <c r="A43" s="9" t="s">
        <v>98</v>
      </c>
      <c r="B43" s="10" t="s">
        <v>99</v>
      </c>
      <c r="C43" s="9" t="s">
        <v>100</v>
      </c>
      <c r="D43" s="10" t="s">
        <v>15</v>
      </c>
      <c r="E43" s="10" t="s">
        <v>94</v>
      </c>
      <c r="F43" s="11">
        <v>3</v>
      </c>
      <c r="G43" s="12">
        <v>984.22</v>
      </c>
      <c r="H43" s="12">
        <v>1208.33</v>
      </c>
      <c r="I43" s="12">
        <v>3624.99</v>
      </c>
    </row>
    <row r="44" spans="1:9" ht="21">
      <c r="A44" s="9" t="s">
        <v>101</v>
      </c>
      <c r="B44" s="10" t="s">
        <v>931</v>
      </c>
      <c r="C44" s="9" t="s">
        <v>932</v>
      </c>
      <c r="D44" s="10" t="s">
        <v>49</v>
      </c>
      <c r="E44" s="10" t="s">
        <v>52</v>
      </c>
      <c r="F44" s="11">
        <v>0.7</v>
      </c>
      <c r="G44" s="12">
        <v>1315.53</v>
      </c>
      <c r="H44" s="12">
        <v>1615.08</v>
      </c>
      <c r="I44" s="12">
        <v>1130.56</v>
      </c>
    </row>
    <row r="45" spans="1:9" ht="21">
      <c r="A45" s="9" t="s">
        <v>102</v>
      </c>
      <c r="B45" s="10" t="s">
        <v>103</v>
      </c>
      <c r="C45" s="9" t="s">
        <v>104</v>
      </c>
      <c r="D45" s="10" t="s">
        <v>15</v>
      </c>
      <c r="E45" s="10" t="s">
        <v>16</v>
      </c>
      <c r="F45" s="11">
        <v>15.99</v>
      </c>
      <c r="G45" s="12">
        <v>409.15</v>
      </c>
      <c r="H45" s="12">
        <v>502.31</v>
      </c>
      <c r="I45" s="12">
        <v>8031.94</v>
      </c>
    </row>
    <row r="46" spans="1:9" ht="21">
      <c r="A46" s="9" t="s">
        <v>105</v>
      </c>
      <c r="B46" s="10" t="s">
        <v>106</v>
      </c>
      <c r="C46" s="9" t="s">
        <v>107</v>
      </c>
      <c r="D46" s="10" t="s">
        <v>15</v>
      </c>
      <c r="E46" s="10" t="s">
        <v>16</v>
      </c>
      <c r="F46" s="11">
        <v>38.64</v>
      </c>
      <c r="G46" s="12">
        <v>403.49</v>
      </c>
      <c r="H46" s="12">
        <v>495.36</v>
      </c>
      <c r="I46" s="12">
        <v>19140.71</v>
      </c>
    </row>
    <row r="47" spans="1:9" ht="20.149999999999999" customHeight="1">
      <c r="A47" s="7" t="s">
        <v>108</v>
      </c>
      <c r="B47" s="177" t="s">
        <v>109</v>
      </c>
      <c r="C47" s="177"/>
      <c r="D47" s="177"/>
      <c r="E47" s="177"/>
      <c r="F47" s="177"/>
      <c r="G47" s="177"/>
      <c r="H47" s="177"/>
      <c r="I47" s="8">
        <v>9077.7900000000009</v>
      </c>
    </row>
    <row r="48" spans="1:9" ht="31.5">
      <c r="A48" s="9" t="s">
        <v>110</v>
      </c>
      <c r="B48" s="10" t="s">
        <v>111</v>
      </c>
      <c r="C48" s="9" t="s">
        <v>112</v>
      </c>
      <c r="D48" s="10" t="s">
        <v>15</v>
      </c>
      <c r="E48" s="10" t="s">
        <v>94</v>
      </c>
      <c r="F48" s="11">
        <v>1</v>
      </c>
      <c r="G48" s="12">
        <v>394.48</v>
      </c>
      <c r="H48" s="12">
        <v>484.3</v>
      </c>
      <c r="I48" s="12">
        <v>484.3</v>
      </c>
    </row>
    <row r="49" spans="1:10">
      <c r="A49" s="9" t="s">
        <v>113</v>
      </c>
      <c r="B49" s="10" t="s">
        <v>114</v>
      </c>
      <c r="C49" s="9" t="s">
        <v>115</v>
      </c>
      <c r="D49" s="10" t="s">
        <v>15</v>
      </c>
      <c r="E49" s="10" t="s">
        <v>77</v>
      </c>
      <c r="F49" s="11">
        <v>88</v>
      </c>
      <c r="G49" s="12">
        <v>3.13</v>
      </c>
      <c r="H49" s="12">
        <v>3.84</v>
      </c>
      <c r="I49" s="12">
        <v>337.92</v>
      </c>
    </row>
    <row r="50" spans="1:10" ht="21">
      <c r="A50" s="9" t="s">
        <v>116</v>
      </c>
      <c r="B50" s="10" t="s">
        <v>117</v>
      </c>
      <c r="C50" s="9" t="s">
        <v>118</v>
      </c>
      <c r="D50" s="10" t="s">
        <v>15</v>
      </c>
      <c r="E50" s="10" t="s">
        <v>94</v>
      </c>
      <c r="F50" s="11">
        <v>1</v>
      </c>
      <c r="G50" s="12">
        <v>64.06</v>
      </c>
      <c r="H50" s="12">
        <v>78.650000000000006</v>
      </c>
      <c r="I50" s="12">
        <v>78.650000000000006</v>
      </c>
    </row>
    <row r="51" spans="1:10" ht="21">
      <c r="A51" s="9" t="s">
        <v>119</v>
      </c>
      <c r="B51" s="10" t="s">
        <v>120</v>
      </c>
      <c r="C51" s="9" t="s">
        <v>121</v>
      </c>
      <c r="D51" s="10" t="s">
        <v>15</v>
      </c>
      <c r="E51" s="10" t="s">
        <v>94</v>
      </c>
      <c r="F51" s="11">
        <v>2</v>
      </c>
      <c r="G51" s="12">
        <v>64.06</v>
      </c>
      <c r="H51" s="12">
        <v>78.650000000000006</v>
      </c>
      <c r="I51" s="12">
        <v>157.30000000000001</v>
      </c>
    </row>
    <row r="52" spans="1:10" ht="21">
      <c r="A52" s="9" t="s">
        <v>122</v>
      </c>
      <c r="B52" s="10" t="s">
        <v>123</v>
      </c>
      <c r="C52" s="9" t="s">
        <v>124</v>
      </c>
      <c r="D52" s="10" t="s">
        <v>15</v>
      </c>
      <c r="E52" s="10" t="s">
        <v>94</v>
      </c>
      <c r="F52" s="11">
        <v>1</v>
      </c>
      <c r="G52" s="12">
        <v>84.66</v>
      </c>
      <c r="H52" s="12">
        <v>103.94</v>
      </c>
      <c r="I52" s="12">
        <v>103.94</v>
      </c>
    </row>
    <row r="53" spans="1:10" ht="21">
      <c r="A53" s="9" t="s">
        <v>125</v>
      </c>
      <c r="B53" s="10" t="s">
        <v>126</v>
      </c>
      <c r="C53" s="9" t="s">
        <v>127</v>
      </c>
      <c r="D53" s="10" t="s">
        <v>15</v>
      </c>
      <c r="E53" s="10" t="s">
        <v>94</v>
      </c>
      <c r="F53" s="11">
        <v>1</v>
      </c>
      <c r="G53" s="12">
        <v>165.46</v>
      </c>
      <c r="H53" s="12">
        <v>203.14</v>
      </c>
      <c r="I53" s="12">
        <v>203.14</v>
      </c>
    </row>
    <row r="54" spans="1:10" ht="21">
      <c r="A54" s="9" t="s">
        <v>128</v>
      </c>
      <c r="B54" s="10" t="s">
        <v>129</v>
      </c>
      <c r="C54" s="9" t="s">
        <v>130</v>
      </c>
      <c r="D54" s="10" t="s">
        <v>15</v>
      </c>
      <c r="E54" s="10" t="s">
        <v>94</v>
      </c>
      <c r="F54" s="11">
        <v>9</v>
      </c>
      <c r="G54" s="12">
        <v>56.36</v>
      </c>
      <c r="H54" s="12">
        <v>69.19</v>
      </c>
      <c r="I54" s="12">
        <v>622.71</v>
      </c>
    </row>
    <row r="55" spans="1:10" ht="21">
      <c r="A55" s="9" t="s">
        <v>131</v>
      </c>
      <c r="B55" s="10" t="s">
        <v>132</v>
      </c>
      <c r="C55" s="9" t="s">
        <v>133</v>
      </c>
      <c r="D55" s="10" t="s">
        <v>15</v>
      </c>
      <c r="E55" s="10" t="s">
        <v>94</v>
      </c>
      <c r="F55" s="11">
        <v>10</v>
      </c>
      <c r="G55" s="12">
        <v>47.94</v>
      </c>
      <c r="H55" s="12">
        <v>58.86</v>
      </c>
      <c r="I55" s="12">
        <v>588.6</v>
      </c>
    </row>
    <row r="56" spans="1:10" ht="21">
      <c r="A56" s="9" t="s">
        <v>134</v>
      </c>
      <c r="B56" s="10" t="s">
        <v>135</v>
      </c>
      <c r="C56" s="9" t="s">
        <v>136</v>
      </c>
      <c r="D56" s="10" t="s">
        <v>15</v>
      </c>
      <c r="E56" s="10" t="s">
        <v>94</v>
      </c>
      <c r="F56" s="11">
        <v>4</v>
      </c>
      <c r="G56" s="12">
        <v>46.2</v>
      </c>
      <c r="H56" s="12">
        <v>56.72</v>
      </c>
      <c r="I56" s="12">
        <v>226.88</v>
      </c>
    </row>
    <row r="57" spans="1:10" ht="21">
      <c r="A57" s="9" t="s">
        <v>137</v>
      </c>
      <c r="B57" s="10" t="s">
        <v>138</v>
      </c>
      <c r="C57" s="9" t="s">
        <v>139</v>
      </c>
      <c r="D57" s="10" t="s">
        <v>15</v>
      </c>
      <c r="E57" s="10" t="s">
        <v>94</v>
      </c>
      <c r="F57" s="11">
        <v>5</v>
      </c>
      <c r="G57" s="12">
        <v>29.82</v>
      </c>
      <c r="H57" s="12">
        <v>36.61</v>
      </c>
      <c r="I57" s="12">
        <v>183.05</v>
      </c>
    </row>
    <row r="58" spans="1:10" ht="21">
      <c r="A58" s="9" t="s">
        <v>140</v>
      </c>
      <c r="B58" s="10" t="s">
        <v>935</v>
      </c>
      <c r="C58" s="9" t="s">
        <v>934</v>
      </c>
      <c r="D58" s="10" t="s">
        <v>49</v>
      </c>
      <c r="E58" s="10" t="s">
        <v>141</v>
      </c>
      <c r="F58" s="11">
        <v>5</v>
      </c>
      <c r="G58" s="12">
        <v>132.24</v>
      </c>
      <c r="H58" s="12">
        <v>162.35</v>
      </c>
      <c r="I58" s="12">
        <v>811.75</v>
      </c>
      <c r="J58" s="170"/>
    </row>
    <row r="59" spans="1:10" ht="21">
      <c r="A59" s="9" t="s">
        <v>142</v>
      </c>
      <c r="B59" s="10" t="s">
        <v>143</v>
      </c>
      <c r="C59" s="9" t="s">
        <v>144</v>
      </c>
      <c r="D59" s="10" t="s">
        <v>15</v>
      </c>
      <c r="E59" s="10" t="s">
        <v>77</v>
      </c>
      <c r="F59" s="11">
        <v>401.2</v>
      </c>
      <c r="G59" s="12">
        <v>3.82</v>
      </c>
      <c r="H59" s="12">
        <v>4.6900000000000004</v>
      </c>
      <c r="I59" s="12">
        <v>1881.63</v>
      </c>
    </row>
    <row r="60" spans="1:10" ht="21">
      <c r="A60" s="9" t="s">
        <v>145</v>
      </c>
      <c r="B60" s="10" t="s">
        <v>146</v>
      </c>
      <c r="C60" s="9" t="s">
        <v>147</v>
      </c>
      <c r="D60" s="10" t="s">
        <v>15</v>
      </c>
      <c r="E60" s="10" t="s">
        <v>77</v>
      </c>
      <c r="F60" s="11">
        <v>233</v>
      </c>
      <c r="G60" s="12">
        <v>5.16</v>
      </c>
      <c r="H60" s="12">
        <v>6.33</v>
      </c>
      <c r="I60" s="12">
        <v>1474.89</v>
      </c>
    </row>
    <row r="61" spans="1:10" ht="21">
      <c r="A61" s="9" t="s">
        <v>148</v>
      </c>
      <c r="B61" s="10" t="s">
        <v>149</v>
      </c>
      <c r="C61" s="9" t="s">
        <v>150</v>
      </c>
      <c r="D61" s="10" t="s">
        <v>15</v>
      </c>
      <c r="E61" s="10" t="s">
        <v>77</v>
      </c>
      <c r="F61" s="11">
        <v>207</v>
      </c>
      <c r="G61" s="12">
        <v>7.57</v>
      </c>
      <c r="H61" s="12">
        <v>9.2899999999999991</v>
      </c>
      <c r="I61" s="12">
        <v>1923.03</v>
      </c>
    </row>
    <row r="62" spans="1:10" ht="20.149999999999999" customHeight="1">
      <c r="A62" s="7" t="s">
        <v>151</v>
      </c>
      <c r="B62" s="177" t="s">
        <v>152</v>
      </c>
      <c r="C62" s="177"/>
      <c r="D62" s="177"/>
      <c r="E62" s="177"/>
      <c r="F62" s="177"/>
      <c r="G62" s="177"/>
      <c r="H62" s="177"/>
      <c r="I62" s="8">
        <v>6705.36</v>
      </c>
    </row>
    <row r="63" spans="1:10" ht="21">
      <c r="A63" s="9" t="s">
        <v>153</v>
      </c>
      <c r="B63" s="10" t="s">
        <v>154</v>
      </c>
      <c r="C63" s="9" t="s">
        <v>155</v>
      </c>
      <c r="D63" s="10" t="s">
        <v>15</v>
      </c>
      <c r="E63" s="10" t="s">
        <v>94</v>
      </c>
      <c r="F63" s="11">
        <v>1</v>
      </c>
      <c r="G63" s="12">
        <v>3290.12</v>
      </c>
      <c r="H63" s="12">
        <v>4039.28</v>
      </c>
      <c r="I63" s="12">
        <v>4039.28</v>
      </c>
    </row>
    <row r="64" spans="1:10" ht="21">
      <c r="A64" s="9" t="s">
        <v>156</v>
      </c>
      <c r="B64" s="10" t="s">
        <v>157</v>
      </c>
      <c r="C64" s="9" t="s">
        <v>158</v>
      </c>
      <c r="D64" s="10" t="s">
        <v>15</v>
      </c>
      <c r="E64" s="10" t="s">
        <v>77</v>
      </c>
      <c r="F64" s="11">
        <v>8.3000000000000007</v>
      </c>
      <c r="G64" s="12">
        <v>28.48</v>
      </c>
      <c r="H64" s="12">
        <v>34.96</v>
      </c>
      <c r="I64" s="12">
        <v>290.17</v>
      </c>
    </row>
    <row r="65" spans="1:9" ht="21">
      <c r="A65" s="9" t="s">
        <v>159</v>
      </c>
      <c r="B65" s="10" t="s">
        <v>160</v>
      </c>
      <c r="C65" s="9" t="s">
        <v>161</v>
      </c>
      <c r="D65" s="10" t="s">
        <v>15</v>
      </c>
      <c r="E65" s="10" t="s">
        <v>77</v>
      </c>
      <c r="F65" s="11">
        <v>21.5</v>
      </c>
      <c r="G65" s="12">
        <v>45.97</v>
      </c>
      <c r="H65" s="12">
        <v>56.44</v>
      </c>
      <c r="I65" s="12">
        <v>1213.46</v>
      </c>
    </row>
    <row r="66" spans="1:9" ht="31.5">
      <c r="A66" s="9" t="s">
        <v>162</v>
      </c>
      <c r="B66" s="10" t="s">
        <v>163</v>
      </c>
      <c r="C66" s="9" t="s">
        <v>164</v>
      </c>
      <c r="D66" s="10" t="s">
        <v>15</v>
      </c>
      <c r="E66" s="10" t="s">
        <v>94</v>
      </c>
      <c r="F66" s="11">
        <v>3</v>
      </c>
      <c r="G66" s="12">
        <v>43.36</v>
      </c>
      <c r="H66" s="12">
        <v>53.23</v>
      </c>
      <c r="I66" s="12">
        <v>159.69</v>
      </c>
    </row>
    <row r="67" spans="1:9" ht="21">
      <c r="A67" s="9" t="s">
        <v>165</v>
      </c>
      <c r="B67" s="10" t="s">
        <v>166</v>
      </c>
      <c r="C67" s="9" t="s">
        <v>167</v>
      </c>
      <c r="D67" s="10" t="s">
        <v>15</v>
      </c>
      <c r="E67" s="10" t="s">
        <v>94</v>
      </c>
      <c r="F67" s="11">
        <v>2</v>
      </c>
      <c r="G67" s="12">
        <v>35.64</v>
      </c>
      <c r="H67" s="12">
        <v>43.76</v>
      </c>
      <c r="I67" s="12">
        <v>87.52</v>
      </c>
    </row>
    <row r="68" spans="1:9" ht="21">
      <c r="A68" s="9" t="s">
        <v>168</v>
      </c>
      <c r="B68" s="10" t="s">
        <v>169</v>
      </c>
      <c r="C68" s="9" t="s">
        <v>170</v>
      </c>
      <c r="D68" s="10" t="s">
        <v>15</v>
      </c>
      <c r="E68" s="10" t="s">
        <v>77</v>
      </c>
      <c r="F68" s="11">
        <v>22</v>
      </c>
      <c r="G68" s="12">
        <v>22.79</v>
      </c>
      <c r="H68" s="12">
        <v>27.98</v>
      </c>
      <c r="I68" s="12">
        <v>615.55999999999995</v>
      </c>
    </row>
    <row r="69" spans="1:9" ht="31.5">
      <c r="A69" s="9" t="s">
        <v>171</v>
      </c>
      <c r="B69" s="10" t="s">
        <v>172</v>
      </c>
      <c r="C69" s="9" t="s">
        <v>173</v>
      </c>
      <c r="D69" s="10" t="s">
        <v>15</v>
      </c>
      <c r="E69" s="10" t="s">
        <v>94</v>
      </c>
      <c r="F69" s="11">
        <v>6</v>
      </c>
      <c r="G69" s="12">
        <v>32.65</v>
      </c>
      <c r="H69" s="12">
        <v>40.08</v>
      </c>
      <c r="I69" s="12">
        <v>240.48</v>
      </c>
    </row>
    <row r="70" spans="1:9" ht="21">
      <c r="A70" s="9" t="s">
        <v>174</v>
      </c>
      <c r="B70" s="10" t="s">
        <v>938</v>
      </c>
      <c r="C70" s="9" t="s">
        <v>939</v>
      </c>
      <c r="D70" s="10" t="s">
        <v>49</v>
      </c>
      <c r="E70" s="10" t="s">
        <v>175</v>
      </c>
      <c r="F70" s="11">
        <v>1</v>
      </c>
      <c r="G70" s="12">
        <v>48.22</v>
      </c>
      <c r="H70" s="12">
        <v>59.2</v>
      </c>
      <c r="I70" s="12">
        <v>59.2</v>
      </c>
    </row>
    <row r="71" spans="1:9" ht="20.149999999999999" customHeight="1">
      <c r="A71" s="7" t="s">
        <v>176</v>
      </c>
      <c r="B71" s="177" t="s">
        <v>177</v>
      </c>
      <c r="C71" s="177"/>
      <c r="D71" s="177"/>
      <c r="E71" s="177"/>
      <c r="F71" s="177"/>
      <c r="G71" s="177"/>
      <c r="H71" s="177"/>
      <c r="I71" s="8">
        <v>25842.32</v>
      </c>
    </row>
    <row r="72" spans="1:9" ht="20.149999999999999" customHeight="1">
      <c r="A72" s="7" t="s">
        <v>178</v>
      </c>
      <c r="B72" s="177" t="s">
        <v>179</v>
      </c>
      <c r="C72" s="177"/>
      <c r="D72" s="177"/>
      <c r="E72" s="177"/>
      <c r="F72" s="177"/>
      <c r="G72" s="177"/>
      <c r="H72" s="177"/>
      <c r="I72" s="8">
        <v>252.76</v>
      </c>
    </row>
    <row r="73" spans="1:9" ht="21">
      <c r="A73" s="9" t="s">
        <v>180</v>
      </c>
      <c r="B73" s="10" t="s">
        <v>942</v>
      </c>
      <c r="C73" s="9" t="s">
        <v>941</v>
      </c>
      <c r="D73" s="10" t="s">
        <v>49</v>
      </c>
      <c r="E73" s="10" t="s">
        <v>181</v>
      </c>
      <c r="F73" s="11">
        <v>2</v>
      </c>
      <c r="G73" s="12">
        <v>102.94</v>
      </c>
      <c r="H73" s="12">
        <v>126.38</v>
      </c>
      <c r="I73" s="12">
        <v>252.76</v>
      </c>
    </row>
    <row r="74" spans="1:9" ht="20.149999999999999" customHeight="1">
      <c r="A74" s="7" t="s">
        <v>182</v>
      </c>
      <c r="B74" s="177" t="s">
        <v>183</v>
      </c>
      <c r="C74" s="177"/>
      <c r="D74" s="177"/>
      <c r="E74" s="177"/>
      <c r="F74" s="177"/>
      <c r="G74" s="177"/>
      <c r="H74" s="177"/>
      <c r="I74" s="8">
        <v>25589.56</v>
      </c>
    </row>
    <row r="75" spans="1:9" ht="21">
      <c r="A75" s="9" t="s">
        <v>184</v>
      </c>
      <c r="B75" s="10" t="s">
        <v>185</v>
      </c>
      <c r="C75" s="9" t="s">
        <v>186</v>
      </c>
      <c r="D75" s="10" t="s">
        <v>15</v>
      </c>
      <c r="E75" s="10" t="s">
        <v>94</v>
      </c>
      <c r="F75" s="11">
        <v>7</v>
      </c>
      <c r="G75" s="12">
        <v>67.78</v>
      </c>
      <c r="H75" s="12">
        <v>83.21</v>
      </c>
      <c r="I75" s="12">
        <v>582.47</v>
      </c>
    </row>
    <row r="76" spans="1:9" ht="21">
      <c r="A76" s="9" t="s">
        <v>187</v>
      </c>
      <c r="B76" s="10" t="s">
        <v>188</v>
      </c>
      <c r="C76" s="9" t="s">
        <v>189</v>
      </c>
      <c r="D76" s="10" t="s">
        <v>15</v>
      </c>
      <c r="E76" s="10" t="s">
        <v>94</v>
      </c>
      <c r="F76" s="11">
        <v>2</v>
      </c>
      <c r="G76" s="12">
        <v>676.04</v>
      </c>
      <c r="H76" s="12">
        <v>829.97</v>
      </c>
      <c r="I76" s="12">
        <v>1659.94</v>
      </c>
    </row>
    <row r="77" spans="1:9" ht="42">
      <c r="A77" s="9" t="s">
        <v>190</v>
      </c>
      <c r="B77" s="10" t="s">
        <v>945</v>
      </c>
      <c r="C77" s="9" t="s">
        <v>944</v>
      </c>
      <c r="D77" s="10" t="s">
        <v>49</v>
      </c>
      <c r="E77" s="10" t="s">
        <v>141</v>
      </c>
      <c r="F77" s="11">
        <v>2</v>
      </c>
      <c r="G77" s="12">
        <v>3237.67</v>
      </c>
      <c r="H77" s="12">
        <v>3974.89</v>
      </c>
      <c r="I77" s="12">
        <v>7949.78</v>
      </c>
    </row>
    <row r="78" spans="1:9" ht="42">
      <c r="A78" s="9" t="s">
        <v>191</v>
      </c>
      <c r="B78" s="10" t="s">
        <v>935</v>
      </c>
      <c r="C78" s="9" t="s">
        <v>947</v>
      </c>
      <c r="D78" s="10" t="s">
        <v>49</v>
      </c>
      <c r="E78" s="10" t="s">
        <v>141</v>
      </c>
      <c r="F78" s="11">
        <v>1</v>
      </c>
      <c r="G78" s="12">
        <v>4682.6000000000004</v>
      </c>
      <c r="H78" s="12">
        <v>5748.83</v>
      </c>
      <c r="I78" s="12">
        <v>5748.83</v>
      </c>
    </row>
    <row r="79" spans="1:9" ht="31.5">
      <c r="A79" s="9" t="s">
        <v>192</v>
      </c>
      <c r="B79" s="10" t="s">
        <v>950</v>
      </c>
      <c r="C79" s="9" t="s">
        <v>949</v>
      </c>
      <c r="D79" s="10" t="s">
        <v>49</v>
      </c>
      <c r="E79" s="10" t="s">
        <v>141</v>
      </c>
      <c r="F79" s="11">
        <v>1</v>
      </c>
      <c r="G79" s="12">
        <v>4230.41</v>
      </c>
      <c r="H79" s="12">
        <v>5193.67</v>
      </c>
      <c r="I79" s="12">
        <v>5193.67</v>
      </c>
    </row>
    <row r="80" spans="1:9" ht="21">
      <c r="A80" s="9" t="s">
        <v>193</v>
      </c>
      <c r="B80" s="10" t="s">
        <v>954</v>
      </c>
      <c r="C80" s="9" t="s">
        <v>953</v>
      </c>
      <c r="D80" s="10" t="s">
        <v>49</v>
      </c>
      <c r="E80" s="10" t="s">
        <v>52</v>
      </c>
      <c r="F80" s="11">
        <v>3.21</v>
      </c>
      <c r="G80" s="12">
        <v>573.88</v>
      </c>
      <c r="H80" s="12">
        <v>704.55</v>
      </c>
      <c r="I80" s="12">
        <v>2261.61</v>
      </c>
    </row>
    <row r="81" spans="1:9" ht="21">
      <c r="A81" s="9" t="s">
        <v>196</v>
      </c>
      <c r="B81" s="10" t="s">
        <v>197</v>
      </c>
      <c r="C81" s="9" t="s">
        <v>198</v>
      </c>
      <c r="D81" s="10" t="s">
        <v>15</v>
      </c>
      <c r="E81" s="10" t="s">
        <v>94</v>
      </c>
      <c r="F81" s="11">
        <v>2</v>
      </c>
      <c r="G81" s="12">
        <v>614.47</v>
      </c>
      <c r="H81" s="12">
        <v>754.38</v>
      </c>
      <c r="I81" s="12">
        <v>1508.76</v>
      </c>
    </row>
    <row r="82" spans="1:9">
      <c r="A82" s="9" t="s">
        <v>199</v>
      </c>
      <c r="B82" s="10" t="s">
        <v>200</v>
      </c>
      <c r="C82" s="9" t="s">
        <v>201</v>
      </c>
      <c r="D82" s="10" t="s">
        <v>15</v>
      </c>
      <c r="E82" s="10" t="s">
        <v>94</v>
      </c>
      <c r="F82" s="11">
        <v>2</v>
      </c>
      <c r="G82" s="12">
        <v>278.77</v>
      </c>
      <c r="H82" s="12">
        <v>342.25</v>
      </c>
      <c r="I82" s="12">
        <v>684.5</v>
      </c>
    </row>
    <row r="83" spans="1:9" ht="20.149999999999999" customHeight="1">
      <c r="A83" s="7" t="s">
        <v>202</v>
      </c>
      <c r="B83" s="177" t="s">
        <v>203</v>
      </c>
      <c r="C83" s="177"/>
      <c r="D83" s="177"/>
      <c r="E83" s="177"/>
      <c r="F83" s="177"/>
      <c r="G83" s="177"/>
      <c r="H83" s="177"/>
      <c r="I83" s="8">
        <v>394.28</v>
      </c>
    </row>
    <row r="84" spans="1:9" ht="21">
      <c r="A84" s="9" t="s">
        <v>204</v>
      </c>
      <c r="B84" s="10" t="s">
        <v>205</v>
      </c>
      <c r="C84" s="9" t="s">
        <v>206</v>
      </c>
      <c r="D84" s="10" t="s">
        <v>15</v>
      </c>
      <c r="E84" s="10" t="s">
        <v>16</v>
      </c>
      <c r="F84" s="11">
        <v>21.44</v>
      </c>
      <c r="G84" s="12">
        <v>14.98</v>
      </c>
      <c r="H84" s="12">
        <v>18.39</v>
      </c>
      <c r="I84" s="12">
        <v>394.28</v>
      </c>
    </row>
    <row r="85" spans="1:9" ht="20.149999999999999" customHeight="1">
      <c r="A85" s="7" t="s">
        <v>207</v>
      </c>
      <c r="B85" s="177" t="s">
        <v>208</v>
      </c>
      <c r="C85" s="177"/>
      <c r="D85" s="177"/>
      <c r="E85" s="177"/>
      <c r="F85" s="177"/>
      <c r="G85" s="177"/>
      <c r="H85" s="177"/>
      <c r="I85" s="8">
        <v>146.12</v>
      </c>
    </row>
    <row r="86" spans="1:9" ht="21">
      <c r="A86" s="9" t="s">
        <v>209</v>
      </c>
      <c r="B86" s="10" t="s">
        <v>958</v>
      </c>
      <c r="C86" s="9" t="s">
        <v>957</v>
      </c>
      <c r="D86" s="10" t="s">
        <v>49</v>
      </c>
      <c r="E86" s="10" t="s">
        <v>141</v>
      </c>
      <c r="F86" s="11">
        <v>2</v>
      </c>
      <c r="G86" s="12">
        <v>59.51</v>
      </c>
      <c r="H86" s="12">
        <v>73.06</v>
      </c>
      <c r="I86" s="12">
        <v>146.12</v>
      </c>
    </row>
    <row r="87" spans="1:9" ht="20.149999999999999" customHeight="1">
      <c r="A87" s="7" t="s">
        <v>210</v>
      </c>
      <c r="B87" s="177" t="s">
        <v>211</v>
      </c>
      <c r="C87" s="177"/>
      <c r="D87" s="177"/>
      <c r="E87" s="177"/>
      <c r="F87" s="177"/>
      <c r="G87" s="177"/>
      <c r="H87" s="177"/>
      <c r="I87" s="8">
        <v>5402.49</v>
      </c>
    </row>
    <row r="88" spans="1:9" ht="21">
      <c r="A88" s="9" t="s">
        <v>212</v>
      </c>
      <c r="B88" s="10" t="s">
        <v>961</v>
      </c>
      <c r="C88" s="9" t="s">
        <v>960</v>
      </c>
      <c r="D88" s="10" t="s">
        <v>49</v>
      </c>
      <c r="E88" s="10" t="s">
        <v>73</v>
      </c>
      <c r="F88" s="11">
        <v>15.47</v>
      </c>
      <c r="G88" s="12">
        <v>260.05</v>
      </c>
      <c r="H88" s="12">
        <v>296.51</v>
      </c>
      <c r="I88" s="12">
        <v>4587.01</v>
      </c>
    </row>
    <row r="89" spans="1:9">
      <c r="A89" s="9" t="s">
        <v>214</v>
      </c>
      <c r="B89" s="10" t="s">
        <v>215</v>
      </c>
      <c r="C89" s="9" t="s">
        <v>216</v>
      </c>
      <c r="D89" s="10" t="s">
        <v>15</v>
      </c>
      <c r="E89" s="10" t="s">
        <v>16</v>
      </c>
      <c r="F89" s="11">
        <v>54.63</v>
      </c>
      <c r="G89" s="12">
        <v>2.94</v>
      </c>
      <c r="H89" s="12">
        <v>3.61</v>
      </c>
      <c r="I89" s="12">
        <v>197.21</v>
      </c>
    </row>
    <row r="90" spans="1:9" ht="21">
      <c r="A90" s="9" t="s">
        <v>217</v>
      </c>
      <c r="B90" s="10" t="s">
        <v>218</v>
      </c>
      <c r="C90" s="9" t="s">
        <v>219</v>
      </c>
      <c r="D90" s="10" t="s">
        <v>15</v>
      </c>
      <c r="E90" s="10" t="s">
        <v>94</v>
      </c>
      <c r="F90" s="11">
        <v>2</v>
      </c>
      <c r="G90" s="12">
        <v>7.8</v>
      </c>
      <c r="H90" s="12">
        <v>9.58</v>
      </c>
      <c r="I90" s="12">
        <v>19.16</v>
      </c>
    </row>
    <row r="91" spans="1:9" ht="21">
      <c r="A91" s="9" t="s">
        <v>220</v>
      </c>
      <c r="B91" s="10" t="s">
        <v>221</v>
      </c>
      <c r="C91" s="9" t="s">
        <v>222</v>
      </c>
      <c r="D91" s="10" t="s">
        <v>15</v>
      </c>
      <c r="E91" s="10" t="s">
        <v>16</v>
      </c>
      <c r="F91" s="11">
        <v>5.08</v>
      </c>
      <c r="G91" s="12">
        <v>1.1299999999999999</v>
      </c>
      <c r="H91" s="12">
        <v>1.39</v>
      </c>
      <c r="I91" s="12">
        <v>7.06</v>
      </c>
    </row>
    <row r="92" spans="1:9" ht="21">
      <c r="A92" s="9" t="s">
        <v>223</v>
      </c>
      <c r="B92" s="10" t="s">
        <v>224</v>
      </c>
      <c r="C92" s="9" t="s">
        <v>225</v>
      </c>
      <c r="D92" s="10" t="s">
        <v>15</v>
      </c>
      <c r="E92" s="10" t="s">
        <v>16</v>
      </c>
      <c r="F92" s="14">
        <v>207.01</v>
      </c>
      <c r="G92" s="15">
        <v>2.33</v>
      </c>
      <c r="H92" s="15">
        <v>2.86</v>
      </c>
      <c r="I92" s="12">
        <v>592.04999999999995</v>
      </c>
    </row>
    <row r="93" spans="1:9" ht="15" customHeight="1">
      <c r="A93" s="3"/>
      <c r="B93" s="3"/>
      <c r="C93" s="3"/>
      <c r="D93" s="3"/>
      <c r="E93" s="3"/>
      <c r="F93" s="13"/>
      <c r="G93" s="179" t="s">
        <v>226</v>
      </c>
      <c r="H93" s="179"/>
      <c r="I93" s="16">
        <v>91529.87</v>
      </c>
    </row>
    <row r="94" spans="1:9" ht="15" customHeight="1">
      <c r="A94" s="3"/>
      <c r="B94" s="3"/>
      <c r="C94" s="3"/>
      <c r="D94" s="3"/>
      <c r="E94" s="3"/>
      <c r="F94" s="13"/>
      <c r="G94" s="179" t="s">
        <v>227</v>
      </c>
      <c r="H94" s="179"/>
      <c r="I94" s="16">
        <v>403558.21</v>
      </c>
    </row>
    <row r="95" spans="1:9" ht="15" customHeight="1">
      <c r="A95" s="3"/>
      <c r="B95" s="3"/>
      <c r="C95" s="3"/>
      <c r="D95" s="3"/>
      <c r="E95" s="3"/>
      <c r="F95" s="13"/>
      <c r="G95" s="179" t="s">
        <v>228</v>
      </c>
      <c r="H95" s="179"/>
      <c r="I95" s="16">
        <v>495088.08</v>
      </c>
    </row>
    <row r="96" spans="1:9">
      <c r="A96" s="4"/>
      <c r="B96" s="4"/>
      <c r="C96" s="4"/>
      <c r="D96" s="4"/>
      <c r="E96" s="4"/>
      <c r="F96" s="4"/>
      <c r="G96" s="5"/>
      <c r="H96" s="5"/>
      <c r="I96" s="4"/>
    </row>
  </sheetData>
  <mergeCells count="27">
    <mergeCell ref="A5:I5"/>
    <mergeCell ref="G93:H93"/>
    <mergeCell ref="G94:H94"/>
    <mergeCell ref="G95:H95"/>
    <mergeCell ref="B72:H72"/>
    <mergeCell ref="B74:H74"/>
    <mergeCell ref="B83:H83"/>
    <mergeCell ref="B85:H85"/>
    <mergeCell ref="B87:H87"/>
    <mergeCell ref="B39:H39"/>
    <mergeCell ref="B42:H42"/>
    <mergeCell ref="B47:H47"/>
    <mergeCell ref="B62:H62"/>
    <mergeCell ref="B71:H71"/>
    <mergeCell ref="B8:H8"/>
    <mergeCell ref="B15:H15"/>
    <mergeCell ref="I6:I7"/>
    <mergeCell ref="B18:H18"/>
    <mergeCell ref="B24:H24"/>
    <mergeCell ref="B28:H28"/>
    <mergeCell ref="A6:A7"/>
    <mergeCell ref="B6:B7"/>
    <mergeCell ref="C6:C7"/>
    <mergeCell ref="D6:D7"/>
    <mergeCell ref="E6:E7"/>
    <mergeCell ref="F6:F7"/>
    <mergeCell ref="G6:H6"/>
  </mergeCells>
  <pageMargins left="0.70866141732283472" right="0.51181102362204722" top="0.51181102362204722" bottom="0.51181102362204722" header="0" footer="0"/>
  <pageSetup paperSize="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81"/>
  <sheetViews>
    <sheetView topLeftCell="A65" zoomScale="90" zoomScaleNormal="90" workbookViewId="0">
      <selection activeCell="C82" sqref="C82"/>
    </sheetView>
  </sheetViews>
  <sheetFormatPr defaultColWidth="9.1796875" defaultRowHeight="14.5"/>
  <cols>
    <col min="1" max="1" width="7.453125" style="17" customWidth="1"/>
    <col min="2" max="2" width="55" style="17" customWidth="1"/>
    <col min="3" max="3" width="7.453125" style="17" customWidth="1"/>
    <col min="4" max="4" width="8.26953125" style="17" customWidth="1"/>
    <col min="5" max="5" width="7.453125" style="17" customWidth="1"/>
    <col min="6" max="8" width="10" style="17" customWidth="1"/>
    <col min="9" max="10" width="7" style="17" customWidth="1"/>
    <col min="11" max="11" width="3.81640625" style="17" customWidth="1"/>
    <col min="12" max="16384" width="9.1796875" style="17"/>
  </cols>
  <sheetData>
    <row r="1" spans="1:11">
      <c r="A1" s="1"/>
      <c r="B1" s="167" t="s">
        <v>888</v>
      </c>
      <c r="D1" s="2"/>
      <c r="E1" s="2"/>
      <c r="F1" s="2"/>
      <c r="G1" s="2"/>
      <c r="H1" s="2" t="s">
        <v>230</v>
      </c>
      <c r="I1" s="2"/>
    </row>
    <row r="2" spans="1:11" ht="12" customHeight="1">
      <c r="A2" s="1"/>
      <c r="B2" s="2" t="s">
        <v>889</v>
      </c>
      <c r="D2" s="2"/>
      <c r="E2" s="2"/>
      <c r="F2" s="2"/>
      <c r="G2" s="2"/>
      <c r="H2" s="2" t="s">
        <v>232</v>
      </c>
      <c r="I2" s="2"/>
    </row>
    <row r="3" spans="1:11" ht="12.75" customHeight="1">
      <c r="A3" s="1"/>
      <c r="B3" s="2" t="s">
        <v>890</v>
      </c>
      <c r="D3" s="2"/>
      <c r="E3" s="2"/>
      <c r="F3" s="2"/>
      <c r="G3" s="2"/>
      <c r="H3" s="2" t="s">
        <v>234</v>
      </c>
      <c r="I3" s="2"/>
    </row>
    <row r="4" spans="1:11" ht="6" customHeight="1">
      <c r="A4"/>
      <c r="B4"/>
      <c r="C4"/>
      <c r="D4"/>
      <c r="E4"/>
      <c r="F4"/>
      <c r="G4"/>
      <c r="H4"/>
      <c r="I4"/>
    </row>
    <row r="5" spans="1:11" ht="18.5">
      <c r="A5" s="182" t="s">
        <v>887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11" ht="10" customHeight="1">
      <c r="A6" s="18"/>
      <c r="B6" s="180" t="s">
        <v>371</v>
      </c>
      <c r="C6" s="180"/>
      <c r="D6" s="18"/>
      <c r="E6" s="18"/>
      <c r="F6" s="18"/>
      <c r="G6" s="18"/>
      <c r="H6" s="18"/>
      <c r="I6" s="18"/>
      <c r="J6" s="18"/>
      <c r="K6" s="18"/>
    </row>
    <row r="7" spans="1:11" ht="22" customHeight="1">
      <c r="A7" s="46" t="s">
        <v>1</v>
      </c>
      <c r="B7" s="47" t="s">
        <v>2</v>
      </c>
      <c r="C7" s="46" t="s">
        <v>3</v>
      </c>
      <c r="D7" s="46" t="s">
        <v>436</v>
      </c>
      <c r="E7" s="46" t="s">
        <v>437</v>
      </c>
      <c r="F7" s="46" t="s">
        <v>5</v>
      </c>
      <c r="G7" s="46" t="s">
        <v>438</v>
      </c>
      <c r="H7" s="46" t="s">
        <v>439</v>
      </c>
      <c r="I7" s="46" t="s">
        <v>238</v>
      </c>
      <c r="J7" s="46" t="s">
        <v>440</v>
      </c>
      <c r="K7" s="46" t="s">
        <v>441</v>
      </c>
    </row>
    <row r="8" spans="1:11" ht="20.149999999999999" customHeight="1">
      <c r="A8" s="48" t="s">
        <v>62</v>
      </c>
      <c r="B8" s="49" t="s">
        <v>63</v>
      </c>
      <c r="C8" s="48" t="s">
        <v>49</v>
      </c>
      <c r="D8" s="48" t="s">
        <v>442</v>
      </c>
      <c r="E8" s="48" t="s">
        <v>16</v>
      </c>
      <c r="F8" s="50">
        <v>182.14</v>
      </c>
      <c r="G8" s="51">
        <v>629.82000000000005</v>
      </c>
      <c r="H8" s="51">
        <v>114715.4148</v>
      </c>
      <c r="I8" s="52">
        <v>23.170708290936837</v>
      </c>
      <c r="J8" s="52">
        <v>23.170708290936837</v>
      </c>
      <c r="K8" s="48" t="s">
        <v>375</v>
      </c>
    </row>
    <row r="9" spans="1:11" ht="20.149999999999999" customHeight="1">
      <c r="A9" s="48" t="s">
        <v>913</v>
      </c>
      <c r="B9" s="49" t="s">
        <v>912</v>
      </c>
      <c r="C9" s="48" t="s">
        <v>49</v>
      </c>
      <c r="D9" s="48" t="s">
        <v>442</v>
      </c>
      <c r="E9" s="48" t="s">
        <v>67</v>
      </c>
      <c r="F9" s="50">
        <v>724</v>
      </c>
      <c r="G9" s="51">
        <v>68.55</v>
      </c>
      <c r="H9" s="51">
        <v>49630.2</v>
      </c>
      <c r="I9" s="52">
        <v>10.024519273418983</v>
      </c>
      <c r="J9" s="52">
        <v>33.195226594831361</v>
      </c>
      <c r="K9" s="48" t="s">
        <v>375</v>
      </c>
    </row>
    <row r="10" spans="1:11" ht="27" customHeight="1">
      <c r="A10" s="48" t="s">
        <v>916</v>
      </c>
      <c r="B10" s="49" t="s">
        <v>915</v>
      </c>
      <c r="C10" s="48" t="s">
        <v>49</v>
      </c>
      <c r="D10" s="48" t="s">
        <v>442</v>
      </c>
      <c r="E10" s="48" t="s">
        <v>52</v>
      </c>
      <c r="F10" s="50">
        <v>164.07</v>
      </c>
      <c r="G10" s="51">
        <v>252.42</v>
      </c>
      <c r="H10" s="51">
        <v>41414.549400000004</v>
      </c>
      <c r="I10" s="52">
        <v>8.3650871578245241</v>
      </c>
      <c r="J10" s="52">
        <v>41.560313873846447</v>
      </c>
      <c r="K10" s="48" t="s">
        <v>375</v>
      </c>
    </row>
    <row r="11" spans="1:11" ht="17.25" customHeight="1">
      <c r="A11" s="48" t="s">
        <v>929</v>
      </c>
      <c r="B11" s="49" t="s">
        <v>928</v>
      </c>
      <c r="C11" s="48" t="s">
        <v>49</v>
      </c>
      <c r="D11" s="48" t="s">
        <v>442</v>
      </c>
      <c r="E11" s="48" t="s">
        <v>52</v>
      </c>
      <c r="F11" s="50">
        <v>218.58</v>
      </c>
      <c r="G11" s="51">
        <v>150.72</v>
      </c>
      <c r="H11" s="51">
        <v>32944.3776</v>
      </c>
      <c r="I11" s="52">
        <v>6.6542457657231413</v>
      </c>
      <c r="J11" s="52">
        <v>48.214560124331811</v>
      </c>
      <c r="K11" s="48" t="s">
        <v>375</v>
      </c>
    </row>
    <row r="12" spans="1:11" ht="20.149999999999999" customHeight="1">
      <c r="A12" s="48" t="s">
        <v>920</v>
      </c>
      <c r="B12" s="49" t="s">
        <v>921</v>
      </c>
      <c r="C12" s="48" t="s">
        <v>49</v>
      </c>
      <c r="D12" s="48" t="s">
        <v>442</v>
      </c>
      <c r="E12" s="48" t="s">
        <v>16</v>
      </c>
      <c r="F12" s="50">
        <v>43.87</v>
      </c>
      <c r="G12" s="51">
        <v>666.8</v>
      </c>
      <c r="H12" s="51">
        <v>29252.516</v>
      </c>
      <c r="I12" s="52">
        <v>5.9085478284995272</v>
      </c>
      <c r="J12" s="52">
        <v>54.123108760768382</v>
      </c>
      <c r="K12" s="48" t="s">
        <v>396</v>
      </c>
    </row>
    <row r="13" spans="1:11" ht="20.149999999999999" customHeight="1">
      <c r="A13" s="48" t="s">
        <v>58</v>
      </c>
      <c r="B13" s="49" t="s">
        <v>59</v>
      </c>
      <c r="C13" s="48" t="s">
        <v>15</v>
      </c>
      <c r="D13" s="48" t="s">
        <v>442</v>
      </c>
      <c r="E13" s="48" t="s">
        <v>16</v>
      </c>
      <c r="F13" s="50">
        <v>150.61000000000001</v>
      </c>
      <c r="G13" s="51">
        <v>155.25</v>
      </c>
      <c r="H13" s="51">
        <v>23382.202499999999</v>
      </c>
      <c r="I13" s="52">
        <v>4.7228368939926808</v>
      </c>
      <c r="J13" s="52">
        <v>58.845945149800414</v>
      </c>
      <c r="K13" s="48" t="s">
        <v>396</v>
      </c>
    </row>
    <row r="14" spans="1:11" ht="20.149999999999999" customHeight="1">
      <c r="A14" s="48" t="s">
        <v>92</v>
      </c>
      <c r="B14" s="49" t="s">
        <v>93</v>
      </c>
      <c r="C14" s="48" t="s">
        <v>49</v>
      </c>
      <c r="D14" s="48" t="s">
        <v>442</v>
      </c>
      <c r="E14" s="48" t="s">
        <v>94</v>
      </c>
      <c r="F14" s="50">
        <v>1</v>
      </c>
      <c r="G14" s="51">
        <v>19594.93</v>
      </c>
      <c r="H14" s="51">
        <v>19594.93</v>
      </c>
      <c r="I14" s="52">
        <v>3.9578674566351908</v>
      </c>
      <c r="J14" s="52">
        <v>62.803812606435606</v>
      </c>
      <c r="K14" s="48" t="s">
        <v>396</v>
      </c>
    </row>
    <row r="15" spans="1:11" ht="20.149999999999999" customHeight="1">
      <c r="A15" s="48" t="s">
        <v>106</v>
      </c>
      <c r="B15" s="49" t="s">
        <v>107</v>
      </c>
      <c r="C15" s="48" t="s">
        <v>15</v>
      </c>
      <c r="D15" s="48" t="s">
        <v>442</v>
      </c>
      <c r="E15" s="48" t="s">
        <v>16</v>
      </c>
      <c r="F15" s="50">
        <v>38.64</v>
      </c>
      <c r="G15" s="51">
        <v>495.36</v>
      </c>
      <c r="H15" s="51">
        <v>19140.7104</v>
      </c>
      <c r="I15" s="52">
        <v>3.8661222463687674</v>
      </c>
      <c r="J15" s="52">
        <v>66.669934772010677</v>
      </c>
      <c r="K15" s="48" t="s">
        <v>396</v>
      </c>
    </row>
    <row r="16" spans="1:11" ht="36" customHeight="1">
      <c r="A16" s="48" t="s">
        <v>923</v>
      </c>
      <c r="B16" s="49" t="s">
        <v>84</v>
      </c>
      <c r="C16" s="48" t="s">
        <v>49</v>
      </c>
      <c r="D16" s="48" t="s">
        <v>442</v>
      </c>
      <c r="E16" s="48" t="s">
        <v>52</v>
      </c>
      <c r="F16" s="50">
        <v>56.4</v>
      </c>
      <c r="G16" s="51">
        <v>239.03</v>
      </c>
      <c r="H16" s="51">
        <v>13481.291999999999</v>
      </c>
      <c r="I16" s="52">
        <v>2.7230088027972719</v>
      </c>
      <c r="J16" s="52">
        <v>69.392943170839416</v>
      </c>
      <c r="K16" s="48" t="s">
        <v>396</v>
      </c>
    </row>
    <row r="17" spans="1:11" ht="20.149999999999999" customHeight="1">
      <c r="A17" s="48" t="s">
        <v>70</v>
      </c>
      <c r="B17" s="49" t="s">
        <v>71</v>
      </c>
      <c r="C17" s="48" t="s">
        <v>15</v>
      </c>
      <c r="D17" s="48" t="s">
        <v>442</v>
      </c>
      <c r="E17" s="48" t="s">
        <v>16</v>
      </c>
      <c r="F17" s="50">
        <v>164.07</v>
      </c>
      <c r="G17" s="51">
        <v>77.849999999999994</v>
      </c>
      <c r="H17" s="51">
        <v>12772.8495</v>
      </c>
      <c r="I17" s="52">
        <v>2.5799145679290034</v>
      </c>
      <c r="J17" s="52">
        <v>71.97285783976055</v>
      </c>
      <c r="K17" s="48" t="s">
        <v>396</v>
      </c>
    </row>
    <row r="18" spans="1:11" ht="20.149999999999999" customHeight="1">
      <c r="A18" s="48" t="s">
        <v>75</v>
      </c>
      <c r="B18" s="49" t="s">
        <v>76</v>
      </c>
      <c r="C18" s="48" t="s">
        <v>15</v>
      </c>
      <c r="D18" s="48" t="s">
        <v>442</v>
      </c>
      <c r="E18" s="48" t="s">
        <v>77</v>
      </c>
      <c r="F18" s="50">
        <v>61.68</v>
      </c>
      <c r="G18" s="51">
        <v>183.15</v>
      </c>
      <c r="H18" s="51">
        <v>11296.691999999999</v>
      </c>
      <c r="I18" s="52">
        <v>2.281753986078598</v>
      </c>
      <c r="J18" s="52">
        <v>74.254611421870621</v>
      </c>
      <c r="K18" s="48" t="s">
        <v>396</v>
      </c>
    </row>
    <row r="19" spans="1:11" ht="28" customHeight="1">
      <c r="A19" s="48" t="s">
        <v>906</v>
      </c>
      <c r="B19" s="49" t="s">
        <v>963</v>
      </c>
      <c r="C19" s="48" t="s">
        <v>49</v>
      </c>
      <c r="D19" s="48" t="s">
        <v>442</v>
      </c>
      <c r="E19" s="48" t="s">
        <v>52</v>
      </c>
      <c r="F19" s="50">
        <v>31.17</v>
      </c>
      <c r="G19" s="51">
        <v>344.03</v>
      </c>
      <c r="H19" s="51">
        <v>10723.4151</v>
      </c>
      <c r="I19" s="52">
        <v>2.1659610750474947</v>
      </c>
      <c r="J19" s="52">
        <v>76.420573486641004</v>
      </c>
      <c r="K19" s="48" t="s">
        <v>396</v>
      </c>
    </row>
    <row r="20" spans="1:11" ht="36" customHeight="1">
      <c r="A20" s="48" t="s">
        <v>909</v>
      </c>
      <c r="B20" s="49" t="s">
        <v>908</v>
      </c>
      <c r="C20" s="48" t="s">
        <v>49</v>
      </c>
      <c r="D20" s="48" t="s">
        <v>442</v>
      </c>
      <c r="E20" s="48" t="s">
        <v>52</v>
      </c>
      <c r="F20" s="50">
        <v>56.4</v>
      </c>
      <c r="G20" s="51">
        <v>186.39</v>
      </c>
      <c r="H20" s="51">
        <v>10512.396000000001</v>
      </c>
      <c r="I20" s="52">
        <v>2.1233385380637726</v>
      </c>
      <c r="J20" s="52">
        <v>78.543912832641823</v>
      </c>
      <c r="K20" s="48" t="s">
        <v>396</v>
      </c>
    </row>
    <row r="21" spans="1:11" ht="15" customHeight="1">
      <c r="A21" s="48" t="s">
        <v>103</v>
      </c>
      <c r="B21" s="49" t="s">
        <v>104</v>
      </c>
      <c r="C21" s="48" t="s">
        <v>15</v>
      </c>
      <c r="D21" s="48" t="s">
        <v>442</v>
      </c>
      <c r="E21" s="48" t="s">
        <v>16</v>
      </c>
      <c r="F21" s="50">
        <v>15.99</v>
      </c>
      <c r="G21" s="51">
        <v>502.31</v>
      </c>
      <c r="H21" s="51">
        <v>8031.9368999999997</v>
      </c>
      <c r="I21" s="52">
        <v>1.6223248396527743</v>
      </c>
      <c r="J21" s="52">
        <v>80.166238298445805</v>
      </c>
      <c r="K21" s="48" t="s">
        <v>240</v>
      </c>
    </row>
    <row r="22" spans="1:11" ht="28" customHeight="1">
      <c r="A22" s="48" t="s">
        <v>945</v>
      </c>
      <c r="B22" s="49" t="s">
        <v>944</v>
      </c>
      <c r="C22" s="48" t="s">
        <v>49</v>
      </c>
      <c r="D22" s="48" t="s">
        <v>442</v>
      </c>
      <c r="E22" s="48" t="s">
        <v>141</v>
      </c>
      <c r="F22" s="50">
        <v>2</v>
      </c>
      <c r="G22" s="51">
        <v>3974.89</v>
      </c>
      <c r="H22" s="51">
        <v>7949.78</v>
      </c>
      <c r="I22" s="52">
        <v>1.6057304389150311</v>
      </c>
      <c r="J22" s="52">
        <v>81.771968737360837</v>
      </c>
      <c r="K22" s="48" t="s">
        <v>240</v>
      </c>
    </row>
    <row r="23" spans="1:11" ht="20.149999999999999" customHeight="1">
      <c r="A23" s="48" t="s">
        <v>28</v>
      </c>
      <c r="B23" s="49" t="s">
        <v>29</v>
      </c>
      <c r="C23" s="48" t="s">
        <v>15</v>
      </c>
      <c r="D23" s="48" t="s">
        <v>442</v>
      </c>
      <c r="E23" s="48" t="s">
        <v>16</v>
      </c>
      <c r="F23" s="50">
        <v>189.9</v>
      </c>
      <c r="G23" s="51">
        <v>34.57</v>
      </c>
      <c r="H23" s="51">
        <v>6564.8429999999998</v>
      </c>
      <c r="I23" s="52">
        <v>1.3259949623509415</v>
      </c>
      <c r="J23" s="52">
        <v>83.097963093758992</v>
      </c>
      <c r="K23" s="48" t="s">
        <v>240</v>
      </c>
    </row>
    <row r="24" spans="1:11" ht="28" customHeight="1">
      <c r="A24" s="48" t="s">
        <v>935</v>
      </c>
      <c r="B24" s="49" t="s">
        <v>947</v>
      </c>
      <c r="C24" s="48" t="s">
        <v>49</v>
      </c>
      <c r="D24" s="48" t="s">
        <v>442</v>
      </c>
      <c r="E24" s="48" t="s">
        <v>141</v>
      </c>
      <c r="F24" s="50">
        <v>1</v>
      </c>
      <c r="G24" s="51">
        <v>5748.83</v>
      </c>
      <c r="H24" s="51">
        <v>5748.83</v>
      </c>
      <c r="I24" s="52">
        <v>1.1611731795279741</v>
      </c>
      <c r="J24" s="52">
        <v>84.25913627328697</v>
      </c>
      <c r="K24" s="48" t="s">
        <v>240</v>
      </c>
    </row>
    <row r="25" spans="1:11" ht="24.75" customHeight="1">
      <c r="A25" s="48" t="s">
        <v>950</v>
      </c>
      <c r="B25" s="49" t="s">
        <v>949</v>
      </c>
      <c r="C25" s="48" t="s">
        <v>49</v>
      </c>
      <c r="D25" s="48" t="s">
        <v>442</v>
      </c>
      <c r="E25" s="48" t="s">
        <v>141</v>
      </c>
      <c r="F25" s="50">
        <v>1</v>
      </c>
      <c r="G25" s="51">
        <v>5193.67</v>
      </c>
      <c r="H25" s="51">
        <v>5193.67</v>
      </c>
      <c r="I25" s="52">
        <v>1.0490395971561262</v>
      </c>
      <c r="J25" s="52">
        <v>85.308175870443094</v>
      </c>
      <c r="K25" s="48" t="s">
        <v>240</v>
      </c>
    </row>
    <row r="26" spans="1:11" ht="15" customHeight="1">
      <c r="A26" s="48" t="s">
        <v>961</v>
      </c>
      <c r="B26" s="49" t="s">
        <v>960</v>
      </c>
      <c r="C26" s="48" t="s">
        <v>49</v>
      </c>
      <c r="D26" s="48" t="s">
        <v>444</v>
      </c>
      <c r="E26" s="48" t="s">
        <v>73</v>
      </c>
      <c r="F26" s="50">
        <v>15.47</v>
      </c>
      <c r="G26" s="51">
        <v>296.51</v>
      </c>
      <c r="H26" s="51">
        <v>4587.0096999999996</v>
      </c>
      <c r="I26" s="52">
        <v>0.92650376474424501</v>
      </c>
      <c r="J26" s="52">
        <v>86.234679695782617</v>
      </c>
      <c r="K26" s="48" t="s">
        <v>240</v>
      </c>
    </row>
    <row r="27" spans="1:11" ht="28" customHeight="1">
      <c r="A27" s="48" t="s">
        <v>34</v>
      </c>
      <c r="B27" s="49" t="s">
        <v>35</v>
      </c>
      <c r="C27" s="48" t="s">
        <v>15</v>
      </c>
      <c r="D27" s="48" t="s">
        <v>442</v>
      </c>
      <c r="E27" s="48" t="s">
        <v>16</v>
      </c>
      <c r="F27" s="50">
        <v>39.479999999999997</v>
      </c>
      <c r="G27" s="51">
        <v>113.88</v>
      </c>
      <c r="H27" s="51">
        <v>4495.9823999999999</v>
      </c>
      <c r="I27" s="52">
        <v>0.90811768281716654</v>
      </c>
      <c r="J27" s="52">
        <v>87.142796893837556</v>
      </c>
      <c r="K27" s="48" t="s">
        <v>240</v>
      </c>
    </row>
    <row r="28" spans="1:11" ht="20.149999999999999" customHeight="1">
      <c r="A28" s="48" t="s">
        <v>25</v>
      </c>
      <c r="B28" s="49" t="s">
        <v>26</v>
      </c>
      <c r="C28" s="48" t="s">
        <v>15</v>
      </c>
      <c r="D28" s="48" t="s">
        <v>442</v>
      </c>
      <c r="E28" s="48" t="s">
        <v>16</v>
      </c>
      <c r="F28" s="50">
        <v>88</v>
      </c>
      <c r="G28" s="51">
        <v>48.75</v>
      </c>
      <c r="H28" s="51">
        <v>4290</v>
      </c>
      <c r="I28" s="52">
        <v>0.86651247996114145</v>
      </c>
      <c r="J28" s="52">
        <v>88.0093093737987</v>
      </c>
      <c r="K28" s="48" t="s">
        <v>240</v>
      </c>
    </row>
    <row r="29" spans="1:11" ht="20.149999999999999" customHeight="1">
      <c r="A29" s="48" t="s">
        <v>154</v>
      </c>
      <c r="B29" s="49" t="s">
        <v>155</v>
      </c>
      <c r="C29" s="48" t="s">
        <v>15</v>
      </c>
      <c r="D29" s="48" t="s">
        <v>442</v>
      </c>
      <c r="E29" s="48" t="s">
        <v>94</v>
      </c>
      <c r="F29" s="50">
        <v>1</v>
      </c>
      <c r="G29" s="51">
        <v>4039.28</v>
      </c>
      <c r="H29" s="51">
        <v>4039.28</v>
      </c>
      <c r="I29" s="52">
        <v>0.81587098602737518</v>
      </c>
      <c r="J29" s="52">
        <v>88.825180359826078</v>
      </c>
      <c r="K29" s="48" t="s">
        <v>240</v>
      </c>
    </row>
    <row r="30" spans="1:11" ht="28" customHeight="1">
      <c r="A30" s="48" t="s">
        <v>45</v>
      </c>
      <c r="B30" s="49" t="s">
        <v>46</v>
      </c>
      <c r="C30" s="48" t="s">
        <v>15</v>
      </c>
      <c r="D30" s="48" t="s">
        <v>442</v>
      </c>
      <c r="E30" s="48" t="s">
        <v>16</v>
      </c>
      <c r="F30" s="50">
        <v>78.400000000000006</v>
      </c>
      <c r="G30" s="51">
        <v>51.5</v>
      </c>
      <c r="H30" s="51">
        <v>4037.6</v>
      </c>
      <c r="I30" s="52">
        <v>0.815531652468789</v>
      </c>
      <c r="J30" s="52">
        <v>89.640712012294856</v>
      </c>
      <c r="K30" s="48" t="s">
        <v>240</v>
      </c>
    </row>
    <row r="31" spans="1:11" ht="28" customHeight="1">
      <c r="A31" s="48" t="s">
        <v>99</v>
      </c>
      <c r="B31" s="49" t="s">
        <v>100</v>
      </c>
      <c r="C31" s="48" t="s">
        <v>15</v>
      </c>
      <c r="D31" s="48" t="s">
        <v>444</v>
      </c>
      <c r="E31" s="48" t="s">
        <v>94</v>
      </c>
      <c r="F31" s="50">
        <v>3</v>
      </c>
      <c r="G31" s="51">
        <v>1208.33</v>
      </c>
      <c r="H31" s="51">
        <v>3624.99</v>
      </c>
      <c r="I31" s="52">
        <v>0.73219092651150075</v>
      </c>
      <c r="J31" s="52">
        <v>90.372902938806362</v>
      </c>
      <c r="K31" s="48" t="s">
        <v>240</v>
      </c>
    </row>
    <row r="32" spans="1:11" ht="15" customHeight="1">
      <c r="A32" s="48" t="s">
        <v>898</v>
      </c>
      <c r="B32" s="49" t="s">
        <v>897</v>
      </c>
      <c r="C32" s="48" t="s">
        <v>49</v>
      </c>
      <c r="D32" s="48" t="s">
        <v>442</v>
      </c>
      <c r="E32" s="48" t="s">
        <v>16</v>
      </c>
      <c r="F32" s="50">
        <v>150.61000000000001</v>
      </c>
      <c r="G32" s="51">
        <v>23.26</v>
      </c>
      <c r="H32" s="51">
        <v>3503.1886</v>
      </c>
      <c r="I32" s="52">
        <v>0.70758896073603705</v>
      </c>
      <c r="J32" s="52">
        <v>91.08049218232037</v>
      </c>
      <c r="K32" s="48" t="s">
        <v>240</v>
      </c>
    </row>
    <row r="33" spans="1:11" ht="20.149999999999999" customHeight="1">
      <c r="A33" s="48" t="s">
        <v>13</v>
      </c>
      <c r="B33" s="49" t="s">
        <v>14</v>
      </c>
      <c r="C33" s="48" t="s">
        <v>15</v>
      </c>
      <c r="D33" s="48" t="s">
        <v>442</v>
      </c>
      <c r="E33" s="48" t="s">
        <v>16</v>
      </c>
      <c r="F33" s="50">
        <v>6</v>
      </c>
      <c r="G33" s="51">
        <v>574.77</v>
      </c>
      <c r="H33" s="51">
        <v>3448.62</v>
      </c>
      <c r="I33" s="52">
        <v>0.69656696238778359</v>
      </c>
      <c r="J33" s="52">
        <v>91.777059144708147</v>
      </c>
      <c r="K33" s="48" t="s">
        <v>240</v>
      </c>
    </row>
    <row r="34" spans="1:11" ht="20.149999999999999" customHeight="1">
      <c r="A34" s="48" t="s">
        <v>901</v>
      </c>
      <c r="B34" s="49" t="s">
        <v>48</v>
      </c>
      <c r="C34" s="48" t="s">
        <v>49</v>
      </c>
      <c r="D34" s="48" t="s">
        <v>444</v>
      </c>
      <c r="E34" s="48" t="s">
        <v>16</v>
      </c>
      <c r="F34" s="50">
        <v>21.33</v>
      </c>
      <c r="G34" s="51">
        <v>160.16999999999999</v>
      </c>
      <c r="H34" s="51">
        <v>3416.4261000000001</v>
      </c>
      <c r="I34" s="52">
        <v>0.69006430128554086</v>
      </c>
      <c r="J34" s="52">
        <v>92.467124233732306</v>
      </c>
      <c r="K34" s="48" t="s">
        <v>240</v>
      </c>
    </row>
    <row r="35" spans="1:11" ht="20.149999999999999" customHeight="1">
      <c r="A35" s="48" t="s">
        <v>18</v>
      </c>
      <c r="B35" s="49" t="s">
        <v>19</v>
      </c>
      <c r="C35" s="48" t="s">
        <v>15</v>
      </c>
      <c r="D35" s="48" t="s">
        <v>442</v>
      </c>
      <c r="E35" s="48" t="s">
        <v>20</v>
      </c>
      <c r="F35" s="50">
        <v>42.67</v>
      </c>
      <c r="G35" s="51">
        <v>77.87</v>
      </c>
      <c r="H35" s="51">
        <v>3322.7129</v>
      </c>
      <c r="I35" s="52">
        <v>0.6711357098316727</v>
      </c>
      <c r="J35" s="52">
        <v>93.138259357809616</v>
      </c>
      <c r="K35" s="48" t="s">
        <v>240</v>
      </c>
    </row>
    <row r="36" spans="1:11" ht="28" customHeight="1">
      <c r="A36" s="48" t="s">
        <v>79</v>
      </c>
      <c r="B36" s="49" t="s">
        <v>80</v>
      </c>
      <c r="C36" s="48" t="s">
        <v>15</v>
      </c>
      <c r="D36" s="48" t="s">
        <v>442</v>
      </c>
      <c r="E36" s="48" t="s">
        <v>16</v>
      </c>
      <c r="F36" s="50">
        <v>56</v>
      </c>
      <c r="G36" s="51">
        <v>57.98</v>
      </c>
      <c r="H36" s="51">
        <v>3246.88</v>
      </c>
      <c r="I36" s="52">
        <v>0.65581865756089297</v>
      </c>
      <c r="J36" s="52">
        <v>93.794078015370516</v>
      </c>
      <c r="K36" s="48" t="s">
        <v>240</v>
      </c>
    </row>
    <row r="37" spans="1:11" ht="20.149999999999999" customHeight="1">
      <c r="A37" s="48" t="s">
        <v>903</v>
      </c>
      <c r="B37" s="49" t="s">
        <v>51</v>
      </c>
      <c r="C37" s="48" t="s">
        <v>49</v>
      </c>
      <c r="D37" s="48" t="s">
        <v>442</v>
      </c>
      <c r="E37" s="48" t="s">
        <v>52</v>
      </c>
      <c r="F37" s="50">
        <v>12</v>
      </c>
      <c r="G37" s="51">
        <v>248.11</v>
      </c>
      <c r="H37" s="51">
        <v>2977.32</v>
      </c>
      <c r="I37" s="52">
        <v>0.60137178014869597</v>
      </c>
      <c r="J37" s="52">
        <v>94.395449795519212</v>
      </c>
      <c r="K37" s="48" t="s">
        <v>240</v>
      </c>
    </row>
    <row r="38" spans="1:11" ht="27.75" customHeight="1">
      <c r="A38" s="48" t="s">
        <v>909</v>
      </c>
      <c r="B38" s="49" t="s">
        <v>918</v>
      </c>
      <c r="C38" s="48" t="s">
        <v>49</v>
      </c>
      <c r="D38" s="48" t="s">
        <v>442</v>
      </c>
      <c r="E38" s="48" t="s">
        <v>73</v>
      </c>
      <c r="F38" s="50">
        <v>21.5</v>
      </c>
      <c r="G38" s="51">
        <v>112.92</v>
      </c>
      <c r="H38" s="51">
        <v>2427.7800000000002</v>
      </c>
      <c r="I38" s="52">
        <v>0.49037334932402338</v>
      </c>
      <c r="J38" s="52">
        <v>94.885823144843229</v>
      </c>
      <c r="K38" s="48" t="s">
        <v>240</v>
      </c>
    </row>
    <row r="39" spans="1:11" ht="15" customHeight="1">
      <c r="A39" s="48" t="s">
        <v>954</v>
      </c>
      <c r="B39" s="49" t="s">
        <v>953</v>
      </c>
      <c r="C39" s="48" t="s">
        <v>49</v>
      </c>
      <c r="D39" s="48" t="s">
        <v>444</v>
      </c>
      <c r="E39" s="48" t="s">
        <v>52</v>
      </c>
      <c r="F39" s="50">
        <v>3.21</v>
      </c>
      <c r="G39" s="51">
        <v>704.55</v>
      </c>
      <c r="H39" s="51">
        <v>2261.6055000000001</v>
      </c>
      <c r="I39" s="52">
        <v>0.45680871573397608</v>
      </c>
      <c r="J39" s="52">
        <v>95.34263276950638</v>
      </c>
      <c r="K39" s="48" t="s">
        <v>240</v>
      </c>
    </row>
    <row r="40" spans="1:11" ht="20.149999999999999" customHeight="1">
      <c r="A40" s="48" t="s">
        <v>149</v>
      </c>
      <c r="B40" s="49" t="s">
        <v>150</v>
      </c>
      <c r="C40" s="48" t="s">
        <v>15</v>
      </c>
      <c r="D40" s="48" t="s">
        <v>442</v>
      </c>
      <c r="E40" s="48" t="s">
        <v>77</v>
      </c>
      <c r="F40" s="50">
        <v>207</v>
      </c>
      <c r="G40" s="51">
        <v>9.2899999999999991</v>
      </c>
      <c r="H40" s="51">
        <v>1923.03</v>
      </c>
      <c r="I40" s="52">
        <v>0.3884217935523715</v>
      </c>
      <c r="J40" s="52">
        <v>95.731054563058763</v>
      </c>
      <c r="K40" s="48" t="s">
        <v>240</v>
      </c>
    </row>
    <row r="41" spans="1:11" ht="20.149999999999999" customHeight="1">
      <c r="A41" s="48" t="s">
        <v>143</v>
      </c>
      <c r="B41" s="49" t="s">
        <v>144</v>
      </c>
      <c r="C41" s="48" t="s">
        <v>15</v>
      </c>
      <c r="D41" s="48" t="s">
        <v>442</v>
      </c>
      <c r="E41" s="48" t="s">
        <v>77</v>
      </c>
      <c r="F41" s="50">
        <v>401.2</v>
      </c>
      <c r="G41" s="51">
        <v>4.6900000000000004</v>
      </c>
      <c r="H41" s="51">
        <v>1881.6279999999999</v>
      </c>
      <c r="I41" s="52">
        <v>0.38005924117583278</v>
      </c>
      <c r="J41" s="52">
        <v>96.111114208203105</v>
      </c>
      <c r="K41" s="48" t="s">
        <v>240</v>
      </c>
    </row>
    <row r="42" spans="1:11" ht="20.149999999999999" customHeight="1">
      <c r="A42" s="48" t="s">
        <v>188</v>
      </c>
      <c r="B42" s="49" t="s">
        <v>189</v>
      </c>
      <c r="C42" s="48" t="s">
        <v>15</v>
      </c>
      <c r="D42" s="48" t="s">
        <v>442</v>
      </c>
      <c r="E42" s="48" t="s">
        <v>94</v>
      </c>
      <c r="F42" s="50">
        <v>2</v>
      </c>
      <c r="G42" s="51">
        <v>829.97</v>
      </c>
      <c r="H42" s="51">
        <v>1659.94</v>
      </c>
      <c r="I42" s="52">
        <v>0.33528175430925339</v>
      </c>
      <c r="J42" s="52">
        <v>96.446395962512369</v>
      </c>
      <c r="K42" s="48" t="s">
        <v>240</v>
      </c>
    </row>
    <row r="43" spans="1:11" ht="20.149999999999999" customHeight="1">
      <c r="A43" s="48" t="s">
        <v>197</v>
      </c>
      <c r="B43" s="49" t="s">
        <v>198</v>
      </c>
      <c r="C43" s="48" t="s">
        <v>15</v>
      </c>
      <c r="D43" s="48" t="s">
        <v>442</v>
      </c>
      <c r="E43" s="48" t="s">
        <v>94</v>
      </c>
      <c r="F43" s="50">
        <v>2</v>
      </c>
      <c r="G43" s="51">
        <v>754.38</v>
      </c>
      <c r="H43" s="51">
        <v>1508.76</v>
      </c>
      <c r="I43" s="52">
        <v>0.30474577372171835</v>
      </c>
      <c r="J43" s="52">
        <v>96.751141736234089</v>
      </c>
      <c r="K43" s="48" t="s">
        <v>240</v>
      </c>
    </row>
    <row r="44" spans="1:11" ht="20.149999999999999" customHeight="1">
      <c r="A44" s="48" t="s">
        <v>146</v>
      </c>
      <c r="B44" s="49" t="s">
        <v>147</v>
      </c>
      <c r="C44" s="48" t="s">
        <v>15</v>
      </c>
      <c r="D44" s="48" t="s">
        <v>442</v>
      </c>
      <c r="E44" s="48" t="s">
        <v>77</v>
      </c>
      <c r="F44" s="50">
        <v>233</v>
      </c>
      <c r="G44" s="51">
        <v>6.33</v>
      </c>
      <c r="H44" s="51">
        <v>1474.89</v>
      </c>
      <c r="I44" s="52">
        <v>0.29790456679950766</v>
      </c>
      <c r="J44" s="52">
        <v>97.049046303033592</v>
      </c>
      <c r="K44" s="48" t="s">
        <v>240</v>
      </c>
    </row>
    <row r="45" spans="1:11" ht="20.149999999999999" customHeight="1">
      <c r="A45" s="48" t="s">
        <v>87</v>
      </c>
      <c r="B45" s="49" t="s">
        <v>88</v>
      </c>
      <c r="C45" s="48" t="s">
        <v>15</v>
      </c>
      <c r="D45" s="48" t="s">
        <v>442</v>
      </c>
      <c r="E45" s="48" t="s">
        <v>77</v>
      </c>
      <c r="F45" s="50">
        <v>21.34</v>
      </c>
      <c r="G45" s="51">
        <v>57.89</v>
      </c>
      <c r="H45" s="51">
        <v>1235.3725999999999</v>
      </c>
      <c r="I45" s="52">
        <v>0.24952582174872801</v>
      </c>
      <c r="J45" s="52">
        <v>97.298571599623244</v>
      </c>
      <c r="K45" s="48" t="s">
        <v>240</v>
      </c>
    </row>
    <row r="46" spans="1:11" ht="15" customHeight="1">
      <c r="A46" s="48" t="s">
        <v>926</v>
      </c>
      <c r="B46" s="49" t="s">
        <v>925</v>
      </c>
      <c r="C46" s="48" t="s">
        <v>49</v>
      </c>
      <c r="D46" s="48" t="s">
        <v>442</v>
      </c>
      <c r="E46" s="48" t="s">
        <v>73</v>
      </c>
      <c r="F46" s="50">
        <v>19.440000000000001</v>
      </c>
      <c r="G46" s="51">
        <v>62.6</v>
      </c>
      <c r="H46" s="51">
        <v>1216.944</v>
      </c>
      <c r="I46" s="52">
        <v>0.24580353459529866</v>
      </c>
      <c r="J46" s="52">
        <v>97.544374326281499</v>
      </c>
      <c r="K46" s="48" t="s">
        <v>240</v>
      </c>
    </row>
    <row r="47" spans="1:11" ht="20.149999999999999" customHeight="1">
      <c r="A47" s="48" t="s">
        <v>160</v>
      </c>
      <c r="B47" s="49" t="s">
        <v>161</v>
      </c>
      <c r="C47" s="48" t="s">
        <v>15</v>
      </c>
      <c r="D47" s="48" t="s">
        <v>442</v>
      </c>
      <c r="E47" s="48" t="s">
        <v>77</v>
      </c>
      <c r="F47" s="50">
        <v>21.5</v>
      </c>
      <c r="G47" s="51">
        <v>56.44</v>
      </c>
      <c r="H47" s="51">
        <v>1213.46</v>
      </c>
      <c r="I47" s="52">
        <v>0.24509982142975448</v>
      </c>
      <c r="J47" s="52">
        <v>97.789474147711246</v>
      </c>
      <c r="K47" s="48" t="s">
        <v>240</v>
      </c>
    </row>
    <row r="48" spans="1:11" ht="18.75" customHeight="1">
      <c r="A48" s="48" t="s">
        <v>931</v>
      </c>
      <c r="B48" s="49" t="s">
        <v>932</v>
      </c>
      <c r="C48" s="48" t="s">
        <v>49</v>
      </c>
      <c r="D48" s="48" t="s">
        <v>442</v>
      </c>
      <c r="E48" s="48" t="s">
        <v>52</v>
      </c>
      <c r="F48" s="50">
        <v>0.7</v>
      </c>
      <c r="G48" s="51">
        <v>1615.08</v>
      </c>
      <c r="H48" s="51">
        <v>1130.556</v>
      </c>
      <c r="I48" s="52">
        <v>0.22835451825057068</v>
      </c>
      <c r="J48" s="52">
        <v>98.017829473898857</v>
      </c>
      <c r="K48" s="48" t="s">
        <v>240</v>
      </c>
    </row>
    <row r="49" spans="1:11" ht="28" customHeight="1">
      <c r="A49" s="48" t="s">
        <v>37</v>
      </c>
      <c r="B49" s="49" t="s">
        <v>38</v>
      </c>
      <c r="C49" s="48" t="s">
        <v>15</v>
      </c>
      <c r="D49" s="48" t="s">
        <v>442</v>
      </c>
      <c r="E49" s="48" t="s">
        <v>16</v>
      </c>
      <c r="F49" s="50">
        <v>5.6</v>
      </c>
      <c r="G49" s="51">
        <v>145.24</v>
      </c>
      <c r="H49" s="51">
        <v>813.34400000000005</v>
      </c>
      <c r="I49" s="52">
        <v>0.1642826868301899</v>
      </c>
      <c r="J49" s="52">
        <v>98.182111352792006</v>
      </c>
      <c r="K49" s="48" t="s">
        <v>240</v>
      </c>
    </row>
    <row r="50" spans="1:11" ht="18" customHeight="1">
      <c r="A50" s="48" t="s">
        <v>935</v>
      </c>
      <c r="B50" s="49" t="s">
        <v>934</v>
      </c>
      <c r="C50" s="48" t="s">
        <v>49</v>
      </c>
      <c r="D50" s="48" t="s">
        <v>442</v>
      </c>
      <c r="E50" s="48" t="s">
        <v>141</v>
      </c>
      <c r="F50" s="50">
        <v>5</v>
      </c>
      <c r="G50" s="51">
        <v>162.35</v>
      </c>
      <c r="H50" s="51">
        <v>811.75</v>
      </c>
      <c r="I50" s="52">
        <v>0.16396072391805513</v>
      </c>
      <c r="J50" s="52">
        <v>98.346072076710058</v>
      </c>
      <c r="K50" s="48" t="s">
        <v>240</v>
      </c>
    </row>
    <row r="51" spans="1:11" ht="15" customHeight="1">
      <c r="A51" s="48" t="s">
        <v>200</v>
      </c>
      <c r="B51" s="49" t="s">
        <v>201</v>
      </c>
      <c r="C51" s="48" t="s">
        <v>15</v>
      </c>
      <c r="D51" s="48" t="s">
        <v>442</v>
      </c>
      <c r="E51" s="48" t="s">
        <v>94</v>
      </c>
      <c r="F51" s="50">
        <v>2</v>
      </c>
      <c r="G51" s="51">
        <v>342.25</v>
      </c>
      <c r="H51" s="51">
        <v>684.5</v>
      </c>
      <c r="I51" s="52">
        <v>0.13825822669776255</v>
      </c>
      <c r="J51" s="52">
        <v>98.48433030340783</v>
      </c>
      <c r="K51" s="48" t="s">
        <v>240</v>
      </c>
    </row>
    <row r="52" spans="1:11" ht="20.149999999999999" customHeight="1">
      <c r="A52" s="48" t="s">
        <v>129</v>
      </c>
      <c r="B52" s="49" t="s">
        <v>130</v>
      </c>
      <c r="C52" s="48" t="s">
        <v>15</v>
      </c>
      <c r="D52" s="48" t="s">
        <v>442</v>
      </c>
      <c r="E52" s="48" t="s">
        <v>94</v>
      </c>
      <c r="F52" s="50">
        <v>9</v>
      </c>
      <c r="G52" s="51">
        <v>69.19</v>
      </c>
      <c r="H52" s="51">
        <v>622.71</v>
      </c>
      <c r="I52" s="52">
        <v>0.12577761920666722</v>
      </c>
      <c r="J52" s="52">
        <v>98.610107922614489</v>
      </c>
      <c r="K52" s="48" t="s">
        <v>240</v>
      </c>
    </row>
    <row r="53" spans="1:11" ht="20.149999999999999" customHeight="1">
      <c r="A53" s="48" t="s">
        <v>169</v>
      </c>
      <c r="B53" s="49" t="s">
        <v>170</v>
      </c>
      <c r="C53" s="48" t="s">
        <v>15</v>
      </c>
      <c r="D53" s="48" t="s">
        <v>442</v>
      </c>
      <c r="E53" s="48" t="s">
        <v>77</v>
      </c>
      <c r="F53" s="50">
        <v>22</v>
      </c>
      <c r="G53" s="51">
        <v>27.98</v>
      </c>
      <c r="H53" s="51">
        <v>615.55999999999995</v>
      </c>
      <c r="I53" s="52">
        <v>0.12433343174006531</v>
      </c>
      <c r="J53" s="52">
        <v>98.734441354354558</v>
      </c>
      <c r="K53" s="48" t="s">
        <v>240</v>
      </c>
    </row>
    <row r="54" spans="1:11" ht="15" customHeight="1">
      <c r="A54" s="48" t="s">
        <v>224</v>
      </c>
      <c r="B54" s="49" t="s">
        <v>225</v>
      </c>
      <c r="C54" s="48" t="s">
        <v>15</v>
      </c>
      <c r="D54" s="48" t="s">
        <v>442</v>
      </c>
      <c r="E54" s="48" t="s">
        <v>16</v>
      </c>
      <c r="F54" s="50">
        <v>207.01</v>
      </c>
      <c r="G54" s="51">
        <v>2.86</v>
      </c>
      <c r="H54" s="51">
        <v>592.04859999999996</v>
      </c>
      <c r="I54" s="52">
        <v>0.11958449898450391</v>
      </c>
      <c r="J54" s="52">
        <v>98.854026136117028</v>
      </c>
      <c r="K54" s="48" t="s">
        <v>240</v>
      </c>
    </row>
    <row r="55" spans="1:11" ht="20.149999999999999" customHeight="1">
      <c r="A55" s="48" t="s">
        <v>132</v>
      </c>
      <c r="B55" s="49" t="s">
        <v>133</v>
      </c>
      <c r="C55" s="48" t="s">
        <v>15</v>
      </c>
      <c r="D55" s="48" t="s">
        <v>442</v>
      </c>
      <c r="E55" s="48" t="s">
        <v>94</v>
      </c>
      <c r="F55" s="50">
        <v>10</v>
      </c>
      <c r="G55" s="51">
        <v>58.86</v>
      </c>
      <c r="H55" s="51">
        <v>588.6</v>
      </c>
      <c r="I55" s="52">
        <v>0.11888793606180137</v>
      </c>
      <c r="J55" s="52">
        <v>98.972914072178824</v>
      </c>
      <c r="K55" s="48" t="s">
        <v>240</v>
      </c>
    </row>
    <row r="56" spans="1:11" ht="15" customHeight="1">
      <c r="A56" s="48" t="s">
        <v>185</v>
      </c>
      <c r="B56" s="49" t="s">
        <v>186</v>
      </c>
      <c r="C56" s="48" t="s">
        <v>15</v>
      </c>
      <c r="D56" s="48" t="s">
        <v>442</v>
      </c>
      <c r="E56" s="48" t="s">
        <v>94</v>
      </c>
      <c r="F56" s="50">
        <v>7</v>
      </c>
      <c r="G56" s="51">
        <v>83.21</v>
      </c>
      <c r="H56" s="51">
        <v>582.47</v>
      </c>
      <c r="I56" s="52">
        <v>0.11764977254148393</v>
      </c>
      <c r="J56" s="52">
        <v>99.090563844720307</v>
      </c>
      <c r="K56" s="48" t="s">
        <v>240</v>
      </c>
    </row>
    <row r="57" spans="1:11" ht="28" customHeight="1">
      <c r="A57" s="48" t="s">
        <v>111</v>
      </c>
      <c r="B57" s="49" t="s">
        <v>112</v>
      </c>
      <c r="C57" s="48" t="s">
        <v>15</v>
      </c>
      <c r="D57" s="48" t="s">
        <v>442</v>
      </c>
      <c r="E57" s="48" t="s">
        <v>94</v>
      </c>
      <c r="F57" s="50">
        <v>1</v>
      </c>
      <c r="G57" s="51">
        <v>484.3</v>
      </c>
      <c r="H57" s="51">
        <v>484.3</v>
      </c>
      <c r="I57" s="52">
        <v>9.782097763290927E-2</v>
      </c>
      <c r="J57" s="52">
        <v>99.188384822353228</v>
      </c>
      <c r="K57" s="48" t="s">
        <v>240</v>
      </c>
    </row>
    <row r="58" spans="1:11" ht="28" customHeight="1">
      <c r="A58" s="48" t="s">
        <v>42</v>
      </c>
      <c r="B58" s="49" t="s">
        <v>43</v>
      </c>
      <c r="C58" s="48" t="s">
        <v>15</v>
      </c>
      <c r="D58" s="48" t="s">
        <v>442</v>
      </c>
      <c r="E58" s="48" t="s">
        <v>16</v>
      </c>
      <c r="F58" s="50">
        <v>78.400000000000006</v>
      </c>
      <c r="G58" s="51">
        <v>5.7</v>
      </c>
      <c r="H58" s="51">
        <v>446.88</v>
      </c>
      <c r="I58" s="52">
        <v>9.0262726583924216E-2</v>
      </c>
      <c r="J58" s="52">
        <v>99.278647548937144</v>
      </c>
      <c r="K58" s="48" t="s">
        <v>240</v>
      </c>
    </row>
    <row r="59" spans="1:11" ht="20.149999999999999" customHeight="1">
      <c r="A59" s="48" t="s">
        <v>22</v>
      </c>
      <c r="B59" s="49" t="s">
        <v>23</v>
      </c>
      <c r="C59" s="48" t="s">
        <v>15</v>
      </c>
      <c r="D59" s="48" t="s">
        <v>442</v>
      </c>
      <c r="E59" s="48" t="s">
        <v>16</v>
      </c>
      <c r="F59" s="50">
        <v>88</v>
      </c>
      <c r="G59" s="51">
        <v>4.8499999999999996</v>
      </c>
      <c r="H59" s="51">
        <v>426.8</v>
      </c>
      <c r="I59" s="52">
        <v>8.6206882621775102E-2</v>
      </c>
      <c r="J59" s="52">
        <v>99.364854431558925</v>
      </c>
      <c r="K59" s="48" t="s">
        <v>240</v>
      </c>
    </row>
    <row r="60" spans="1:11" ht="20.149999999999999" customHeight="1">
      <c r="A60" s="48" t="s">
        <v>205</v>
      </c>
      <c r="B60" s="49" t="s">
        <v>206</v>
      </c>
      <c r="C60" s="48" t="s">
        <v>15</v>
      </c>
      <c r="D60" s="48" t="s">
        <v>442</v>
      </c>
      <c r="E60" s="48" t="s">
        <v>16</v>
      </c>
      <c r="F60" s="50">
        <v>21.44</v>
      </c>
      <c r="G60" s="51">
        <v>18.39</v>
      </c>
      <c r="H60" s="51">
        <v>394.28160000000003</v>
      </c>
      <c r="I60" s="52">
        <v>7.9638677626817436E-2</v>
      </c>
      <c r="J60" s="52">
        <v>99.444492786010926</v>
      </c>
      <c r="K60" s="48" t="s">
        <v>240</v>
      </c>
    </row>
    <row r="61" spans="1:11" ht="15" customHeight="1">
      <c r="A61" s="48" t="s">
        <v>114</v>
      </c>
      <c r="B61" s="49" t="s">
        <v>115</v>
      </c>
      <c r="C61" s="48" t="s">
        <v>15</v>
      </c>
      <c r="D61" s="48" t="s">
        <v>444</v>
      </c>
      <c r="E61" s="48" t="s">
        <v>77</v>
      </c>
      <c r="F61" s="50">
        <v>88</v>
      </c>
      <c r="G61" s="51">
        <v>3.84</v>
      </c>
      <c r="H61" s="51">
        <v>337.92</v>
      </c>
      <c r="I61" s="52">
        <v>6.8254521498477605E-2</v>
      </c>
      <c r="J61" s="52">
        <v>99.5127473075094</v>
      </c>
      <c r="K61" s="48" t="s">
        <v>240</v>
      </c>
    </row>
    <row r="62" spans="1:11" ht="20.149999999999999" customHeight="1">
      <c r="A62" s="48" t="s">
        <v>157</v>
      </c>
      <c r="B62" s="49" t="s">
        <v>158</v>
      </c>
      <c r="C62" s="48" t="s">
        <v>15</v>
      </c>
      <c r="D62" s="48" t="s">
        <v>442</v>
      </c>
      <c r="E62" s="48" t="s">
        <v>77</v>
      </c>
      <c r="F62" s="50">
        <v>8.3000000000000007</v>
      </c>
      <c r="G62" s="51">
        <v>34.96</v>
      </c>
      <c r="H62" s="51">
        <v>290.16800000000001</v>
      </c>
      <c r="I62" s="52">
        <v>5.8609369064187525E-2</v>
      </c>
      <c r="J62" s="52">
        <v>99.571357080542114</v>
      </c>
      <c r="K62" s="48" t="s">
        <v>240</v>
      </c>
    </row>
    <row r="63" spans="1:11" ht="15" customHeight="1">
      <c r="A63" s="48" t="s">
        <v>942</v>
      </c>
      <c r="B63" s="49" t="s">
        <v>941</v>
      </c>
      <c r="C63" s="48" t="s">
        <v>49</v>
      </c>
      <c r="D63" s="48" t="s">
        <v>442</v>
      </c>
      <c r="E63" s="48" t="s">
        <v>181</v>
      </c>
      <c r="F63" s="50">
        <v>2</v>
      </c>
      <c r="G63" s="51">
        <v>126.38</v>
      </c>
      <c r="H63" s="51">
        <v>252.76</v>
      </c>
      <c r="I63" s="52">
        <v>5.1053541826335223E-2</v>
      </c>
      <c r="J63" s="52">
        <v>99.622410622368449</v>
      </c>
      <c r="K63" s="48" t="s">
        <v>240</v>
      </c>
    </row>
    <row r="64" spans="1:11" ht="20.149999999999999" customHeight="1">
      <c r="A64" s="48" t="s">
        <v>172</v>
      </c>
      <c r="B64" s="49" t="s">
        <v>173</v>
      </c>
      <c r="C64" s="48" t="s">
        <v>15</v>
      </c>
      <c r="D64" s="48" t="s">
        <v>442</v>
      </c>
      <c r="E64" s="48" t="s">
        <v>94</v>
      </c>
      <c r="F64" s="50">
        <v>6</v>
      </c>
      <c r="G64" s="51">
        <v>40.08</v>
      </c>
      <c r="H64" s="51">
        <v>240.48</v>
      </c>
      <c r="I64" s="52">
        <v>4.8573175100479087E-2</v>
      </c>
      <c r="J64" s="52">
        <v>99.670983797468921</v>
      </c>
      <c r="K64" s="48" t="s">
        <v>240</v>
      </c>
    </row>
    <row r="65" spans="1:11" ht="20.149999999999999" customHeight="1">
      <c r="A65" s="48" t="s">
        <v>135</v>
      </c>
      <c r="B65" s="49" t="s">
        <v>136</v>
      </c>
      <c r="C65" s="48" t="s">
        <v>15</v>
      </c>
      <c r="D65" s="48" t="s">
        <v>442</v>
      </c>
      <c r="E65" s="48" t="s">
        <v>94</v>
      </c>
      <c r="F65" s="50">
        <v>4</v>
      </c>
      <c r="G65" s="51">
        <v>56.72</v>
      </c>
      <c r="H65" s="51">
        <v>226.88</v>
      </c>
      <c r="I65" s="52">
        <v>4.5826189150019528E-2</v>
      </c>
      <c r="J65" s="52">
        <v>99.716809986618941</v>
      </c>
      <c r="K65" s="48" t="s">
        <v>240</v>
      </c>
    </row>
    <row r="66" spans="1:11" ht="20.149999999999999" customHeight="1">
      <c r="A66" s="48" t="s">
        <v>126</v>
      </c>
      <c r="B66" s="49" t="s">
        <v>127</v>
      </c>
      <c r="C66" s="48" t="s">
        <v>15</v>
      </c>
      <c r="D66" s="48" t="s">
        <v>442</v>
      </c>
      <c r="E66" s="48" t="s">
        <v>94</v>
      </c>
      <c r="F66" s="50">
        <v>1</v>
      </c>
      <c r="G66" s="51">
        <v>203.14</v>
      </c>
      <c r="H66" s="51">
        <v>203.14</v>
      </c>
      <c r="I66" s="52">
        <v>4.1031082792379082E-2</v>
      </c>
      <c r="J66" s="52">
        <v>99.757841069411327</v>
      </c>
      <c r="K66" s="48" t="s">
        <v>240</v>
      </c>
    </row>
    <row r="67" spans="1:11" ht="15" customHeight="1">
      <c r="A67" s="48" t="s">
        <v>215</v>
      </c>
      <c r="B67" s="49" t="s">
        <v>216</v>
      </c>
      <c r="C67" s="48" t="s">
        <v>15</v>
      </c>
      <c r="D67" s="48" t="s">
        <v>442</v>
      </c>
      <c r="E67" s="48" t="s">
        <v>16</v>
      </c>
      <c r="F67" s="50">
        <v>54.63</v>
      </c>
      <c r="G67" s="51">
        <v>3.61</v>
      </c>
      <c r="H67" s="51">
        <v>197.21430000000001</v>
      </c>
      <c r="I67" s="52">
        <v>3.9834184656596862E-2</v>
      </c>
      <c r="J67" s="52">
        <v>99.797674385535601</v>
      </c>
      <c r="K67" s="48" t="s">
        <v>240</v>
      </c>
    </row>
    <row r="68" spans="1:11" ht="20.149999999999999" customHeight="1">
      <c r="A68" s="48" t="s">
        <v>138</v>
      </c>
      <c r="B68" s="49" t="s">
        <v>139</v>
      </c>
      <c r="C68" s="48" t="s">
        <v>15</v>
      </c>
      <c r="D68" s="48" t="s">
        <v>442</v>
      </c>
      <c r="E68" s="48" t="s">
        <v>94</v>
      </c>
      <c r="F68" s="50">
        <v>5</v>
      </c>
      <c r="G68" s="51">
        <v>36.61</v>
      </c>
      <c r="H68" s="51">
        <v>183.05</v>
      </c>
      <c r="I68" s="52">
        <v>3.6973218987619336E-2</v>
      </c>
      <c r="J68" s="52">
        <v>99.834647604523212</v>
      </c>
      <c r="K68" s="48" t="s">
        <v>240</v>
      </c>
    </row>
    <row r="69" spans="1:11" ht="20.149999999999999" customHeight="1">
      <c r="A69" s="48" t="s">
        <v>163</v>
      </c>
      <c r="B69" s="49" t="s">
        <v>164</v>
      </c>
      <c r="C69" s="48" t="s">
        <v>15</v>
      </c>
      <c r="D69" s="48" t="s">
        <v>442</v>
      </c>
      <c r="E69" s="48" t="s">
        <v>94</v>
      </c>
      <c r="F69" s="50">
        <v>3</v>
      </c>
      <c r="G69" s="51">
        <v>53.23</v>
      </c>
      <c r="H69" s="51">
        <v>159.69</v>
      </c>
      <c r="I69" s="52">
        <v>3.2254866649182909E-2</v>
      </c>
      <c r="J69" s="52">
        <v>99.866902471172395</v>
      </c>
      <c r="K69" s="48" t="s">
        <v>240</v>
      </c>
    </row>
    <row r="70" spans="1:11" ht="20.149999999999999" customHeight="1">
      <c r="A70" s="48" t="s">
        <v>120</v>
      </c>
      <c r="B70" s="49" t="s">
        <v>121</v>
      </c>
      <c r="C70" s="48" t="s">
        <v>15</v>
      </c>
      <c r="D70" s="48" t="s">
        <v>442</v>
      </c>
      <c r="E70" s="48" t="s">
        <v>94</v>
      </c>
      <c r="F70" s="50">
        <v>2</v>
      </c>
      <c r="G70" s="51">
        <v>78.650000000000006</v>
      </c>
      <c r="H70" s="51">
        <v>157.30000000000001</v>
      </c>
      <c r="I70" s="52">
        <v>3.1772124265241855E-2</v>
      </c>
      <c r="J70" s="52">
        <v>99.89867459543764</v>
      </c>
      <c r="K70" s="48" t="s">
        <v>240</v>
      </c>
    </row>
    <row r="71" spans="1:11" ht="15" customHeight="1">
      <c r="A71" s="48" t="s">
        <v>958</v>
      </c>
      <c r="B71" s="49" t="s">
        <v>957</v>
      </c>
      <c r="C71" s="48" t="s">
        <v>49</v>
      </c>
      <c r="D71" s="48" t="s">
        <v>442</v>
      </c>
      <c r="E71" s="48" t="s">
        <v>141</v>
      </c>
      <c r="F71" s="50">
        <v>2</v>
      </c>
      <c r="G71" s="51">
        <v>73.06</v>
      </c>
      <c r="H71" s="51">
        <v>146.12</v>
      </c>
      <c r="I71" s="52">
        <v>2.9513940226555242E-2</v>
      </c>
      <c r="J71" s="52">
        <v>99.928188535664191</v>
      </c>
      <c r="K71" s="48" t="s">
        <v>240</v>
      </c>
    </row>
    <row r="72" spans="1:11" ht="15" customHeight="1">
      <c r="A72" s="48" t="s">
        <v>123</v>
      </c>
      <c r="B72" s="49" t="s">
        <v>124</v>
      </c>
      <c r="C72" s="48" t="s">
        <v>15</v>
      </c>
      <c r="D72" s="48" t="s">
        <v>442</v>
      </c>
      <c r="E72" s="48" t="s">
        <v>94</v>
      </c>
      <c r="F72" s="50">
        <v>1</v>
      </c>
      <c r="G72" s="51">
        <v>103.94</v>
      </c>
      <c r="H72" s="51">
        <v>103.94</v>
      </c>
      <c r="I72" s="52">
        <v>2.0994244094909333E-2</v>
      </c>
      <c r="J72" s="52">
        <v>99.949182779759099</v>
      </c>
      <c r="K72" s="48" t="s">
        <v>240</v>
      </c>
    </row>
    <row r="73" spans="1:11" ht="20.149999999999999" customHeight="1">
      <c r="A73" s="48" t="s">
        <v>166</v>
      </c>
      <c r="B73" s="49" t="s">
        <v>167</v>
      </c>
      <c r="C73" s="48" t="s">
        <v>15</v>
      </c>
      <c r="D73" s="48" t="s">
        <v>442</v>
      </c>
      <c r="E73" s="48" t="s">
        <v>94</v>
      </c>
      <c r="F73" s="50">
        <v>2</v>
      </c>
      <c r="G73" s="51">
        <v>43.76</v>
      </c>
      <c r="H73" s="51">
        <v>87.52</v>
      </c>
      <c r="I73" s="52">
        <v>1.7677662528251537E-2</v>
      </c>
      <c r="J73" s="52">
        <v>99.966860442287356</v>
      </c>
      <c r="K73" s="48" t="s">
        <v>240</v>
      </c>
    </row>
    <row r="74" spans="1:11" ht="20.149999999999999" customHeight="1">
      <c r="A74" s="48" t="s">
        <v>117</v>
      </c>
      <c r="B74" s="49" t="s">
        <v>118</v>
      </c>
      <c r="C74" s="48" t="s">
        <v>15</v>
      </c>
      <c r="D74" s="48" t="s">
        <v>442</v>
      </c>
      <c r="E74" s="48" t="s">
        <v>94</v>
      </c>
      <c r="F74" s="50">
        <v>1</v>
      </c>
      <c r="G74" s="51">
        <v>78.650000000000006</v>
      </c>
      <c r="H74" s="51">
        <v>78.650000000000006</v>
      </c>
      <c r="I74" s="52">
        <v>1.5886062132620928E-2</v>
      </c>
      <c r="J74" s="52">
        <v>99.982746504419978</v>
      </c>
      <c r="K74" s="48" t="s">
        <v>240</v>
      </c>
    </row>
    <row r="75" spans="1:11" ht="20.149999999999999" customHeight="1">
      <c r="A75" s="48" t="s">
        <v>938</v>
      </c>
      <c r="B75" s="49" t="s">
        <v>939</v>
      </c>
      <c r="C75" s="48" t="s">
        <v>49</v>
      </c>
      <c r="D75" s="48" t="s">
        <v>445</v>
      </c>
      <c r="E75" s="48" t="s">
        <v>175</v>
      </c>
      <c r="F75" s="50">
        <v>1</v>
      </c>
      <c r="G75" s="51">
        <v>59.2</v>
      </c>
      <c r="H75" s="51">
        <v>59.2</v>
      </c>
      <c r="I75" s="52">
        <v>1.1957468254941626E-2</v>
      </c>
      <c r="J75" s="52">
        <v>99.994703972674913</v>
      </c>
      <c r="K75" s="48" t="s">
        <v>240</v>
      </c>
    </row>
    <row r="76" spans="1:11" ht="20.149999999999999" customHeight="1">
      <c r="A76" s="48" t="s">
        <v>218</v>
      </c>
      <c r="B76" s="49" t="s">
        <v>219</v>
      </c>
      <c r="C76" s="48" t="s">
        <v>15</v>
      </c>
      <c r="D76" s="48" t="s">
        <v>442</v>
      </c>
      <c r="E76" s="48" t="s">
        <v>94</v>
      </c>
      <c r="F76" s="50">
        <v>2</v>
      </c>
      <c r="G76" s="51">
        <v>9.58</v>
      </c>
      <c r="H76" s="51">
        <v>19.16</v>
      </c>
      <c r="I76" s="52">
        <v>3.8700184419709718E-3</v>
      </c>
      <c r="J76" s="52">
        <v>99.998573991116885</v>
      </c>
      <c r="K76" s="48" t="s">
        <v>240</v>
      </c>
    </row>
    <row r="77" spans="1:11" ht="20.149999999999999" customHeight="1">
      <c r="A77" s="48" t="s">
        <v>221</v>
      </c>
      <c r="B77" s="49" t="s">
        <v>222</v>
      </c>
      <c r="C77" s="48" t="s">
        <v>15</v>
      </c>
      <c r="D77" s="48" t="s">
        <v>442</v>
      </c>
      <c r="E77" s="48" t="s">
        <v>16</v>
      </c>
      <c r="F77" s="50">
        <v>5.08</v>
      </c>
      <c r="G77" s="51">
        <v>1.39</v>
      </c>
      <c r="H77" s="51">
        <v>7.0612000000000004</v>
      </c>
      <c r="I77" s="52">
        <v>1.4262512642194899E-3</v>
      </c>
      <c r="J77" s="52">
        <v>100</v>
      </c>
      <c r="K77" s="48" t="s">
        <v>240</v>
      </c>
    </row>
    <row r="78" spans="1:11" ht="18" customHeight="1">
      <c r="A78" s="18"/>
      <c r="B78" s="18"/>
      <c r="C78" s="180" t="s">
        <v>371</v>
      </c>
      <c r="D78" s="180"/>
      <c r="E78" s="180"/>
      <c r="F78" s="180"/>
      <c r="G78" s="18"/>
      <c r="H78" s="18"/>
      <c r="I78" s="18"/>
      <c r="J78" s="18"/>
      <c r="K78" s="18"/>
    </row>
    <row r="79" spans="1:11" ht="18" customHeight="1">
      <c r="A79" s="18"/>
      <c r="B79" s="18"/>
      <c r="C79" s="18"/>
      <c r="D79" s="18"/>
      <c r="E79" s="18"/>
      <c r="F79" s="18"/>
      <c r="G79" s="180" t="s">
        <v>446</v>
      </c>
      <c r="H79" s="180"/>
      <c r="I79" s="181">
        <v>495088.08</v>
      </c>
      <c r="J79" s="181"/>
      <c r="K79" s="181"/>
    </row>
    <row r="80" spans="1:11" ht="18" customHeight="1">
      <c r="A80" s="18"/>
      <c r="B80" s="18"/>
      <c r="C80" s="18"/>
      <c r="D80" s="18"/>
      <c r="E80" s="18"/>
      <c r="F80" s="18"/>
      <c r="G80" s="180" t="s">
        <v>447</v>
      </c>
      <c r="H80" s="180"/>
      <c r="I80" s="181">
        <v>0</v>
      </c>
      <c r="J80" s="181"/>
      <c r="K80" s="181"/>
    </row>
    <row r="81" spans="1:11" ht="18" customHeight="1">
      <c r="A81" s="18"/>
      <c r="B81" s="18"/>
      <c r="C81" s="18"/>
      <c r="D81" s="18"/>
      <c r="E81" s="18"/>
      <c r="F81" s="18"/>
      <c r="G81" s="180" t="s">
        <v>448</v>
      </c>
      <c r="H81" s="180"/>
      <c r="I81" s="181">
        <v>495088.08</v>
      </c>
      <c r="J81" s="181"/>
      <c r="K81" s="181"/>
    </row>
  </sheetData>
  <mergeCells count="9">
    <mergeCell ref="G81:H81"/>
    <mergeCell ref="I81:K81"/>
    <mergeCell ref="A5:K5"/>
    <mergeCell ref="B6:C6"/>
    <mergeCell ref="C78:F78"/>
    <mergeCell ref="G79:H79"/>
    <mergeCell ref="I79:K79"/>
    <mergeCell ref="G80:H80"/>
    <mergeCell ref="I80:K80"/>
  </mergeCells>
  <pageMargins left="0.51181102362204722" right="0.51181102362204722" top="0.51181102362204722" bottom="0.51181102362204722" header="0" footer="0"/>
  <pageSetup paperSize="7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803"/>
  <sheetViews>
    <sheetView topLeftCell="A181" workbookViewId="0">
      <selection activeCell="B16" sqref="B16"/>
    </sheetView>
  </sheetViews>
  <sheetFormatPr defaultColWidth="9.1796875" defaultRowHeight="14.5"/>
  <cols>
    <col min="1" max="1" width="8.26953125" style="17" customWidth="1"/>
    <col min="2" max="2" width="42.453125" style="17" customWidth="1"/>
    <col min="3" max="3" width="8.1796875" style="17" customWidth="1"/>
    <col min="4" max="4" width="5" style="17" customWidth="1"/>
    <col min="5" max="5" width="10.26953125" style="17" customWidth="1"/>
    <col min="6" max="7" width="10" style="17" customWidth="1"/>
    <col min="8" max="16384" width="9.1796875" style="17"/>
  </cols>
  <sheetData>
    <row r="1" spans="1:7">
      <c r="A1" s="143"/>
      <c r="B1" s="166" t="s">
        <v>883</v>
      </c>
      <c r="C1" s="144"/>
      <c r="D1" s="143"/>
      <c r="E1" s="143"/>
      <c r="F1" s="143" t="s">
        <v>230</v>
      </c>
      <c r="G1" s="143"/>
    </row>
    <row r="2" spans="1:7" ht="11.25" customHeight="1">
      <c r="A2" s="143"/>
      <c r="B2" s="183" t="s">
        <v>885</v>
      </c>
      <c r="C2" s="183"/>
      <c r="D2" s="183"/>
      <c r="E2" s="183"/>
      <c r="F2" s="143" t="s">
        <v>232</v>
      </c>
      <c r="G2" s="143"/>
    </row>
    <row r="3" spans="1:7" ht="12" customHeight="1">
      <c r="A3" s="143"/>
      <c r="B3" s="143" t="s">
        <v>884</v>
      </c>
      <c r="C3" s="144"/>
      <c r="D3" s="143"/>
      <c r="E3" s="143"/>
      <c r="F3" s="143" t="s">
        <v>234</v>
      </c>
      <c r="G3" s="143"/>
    </row>
    <row r="5" spans="1:7">
      <c r="A5" s="189" t="s">
        <v>877</v>
      </c>
      <c r="B5" s="189"/>
      <c r="C5" s="189"/>
      <c r="D5" s="189"/>
      <c r="E5" s="189"/>
      <c r="F5" s="189"/>
      <c r="G5" s="189"/>
    </row>
    <row r="6" spans="1:7" ht="10" customHeight="1">
      <c r="A6" s="18"/>
      <c r="B6" s="18"/>
      <c r="C6" s="18"/>
      <c r="D6" s="18"/>
      <c r="E6" s="184"/>
      <c r="F6" s="184"/>
      <c r="G6" s="184"/>
    </row>
    <row r="7" spans="1:7" ht="20.149999999999999" customHeight="1">
      <c r="A7" s="185" t="s">
        <v>513</v>
      </c>
      <c r="B7" s="185"/>
      <c r="C7" s="185"/>
      <c r="D7" s="185"/>
      <c r="E7" s="185"/>
      <c r="F7" s="185"/>
      <c r="G7" s="185"/>
    </row>
    <row r="8" spans="1:7" ht="15" customHeight="1">
      <c r="A8" s="186" t="s">
        <v>444</v>
      </c>
      <c r="B8" s="186"/>
      <c r="C8" s="84" t="s">
        <v>3</v>
      </c>
      <c r="D8" s="84" t="s">
        <v>4</v>
      </c>
      <c r="E8" s="84" t="s">
        <v>514</v>
      </c>
      <c r="F8" s="84" t="s">
        <v>438</v>
      </c>
      <c r="G8" s="84" t="s">
        <v>395</v>
      </c>
    </row>
    <row r="9" spans="1:7" ht="29.15" customHeight="1">
      <c r="A9" s="85" t="s">
        <v>515</v>
      </c>
      <c r="B9" s="86" t="s">
        <v>516</v>
      </c>
      <c r="C9" s="85" t="s">
        <v>15</v>
      </c>
      <c r="D9" s="85" t="s">
        <v>16</v>
      </c>
      <c r="E9" s="87">
        <v>1</v>
      </c>
      <c r="F9" s="88">
        <v>400</v>
      </c>
      <c r="G9" s="88">
        <v>400</v>
      </c>
    </row>
    <row r="10" spans="1:7" ht="15" customHeight="1">
      <c r="A10" s="85" t="s">
        <v>517</v>
      </c>
      <c r="B10" s="86" t="s">
        <v>518</v>
      </c>
      <c r="C10" s="85" t="s">
        <v>15</v>
      </c>
      <c r="D10" s="85" t="s">
        <v>284</v>
      </c>
      <c r="E10" s="87">
        <v>1.1299999999999999E-2</v>
      </c>
      <c r="F10" s="88">
        <v>33.71</v>
      </c>
      <c r="G10" s="88">
        <v>0.38</v>
      </c>
    </row>
    <row r="11" spans="1:7" ht="15" customHeight="1">
      <c r="A11" s="85" t="s">
        <v>519</v>
      </c>
      <c r="B11" s="86" t="s">
        <v>520</v>
      </c>
      <c r="C11" s="85" t="s">
        <v>15</v>
      </c>
      <c r="D11" s="85" t="s">
        <v>284</v>
      </c>
      <c r="E11" s="87">
        <v>1.32E-2</v>
      </c>
      <c r="F11" s="88">
        <v>18.059999999999999</v>
      </c>
      <c r="G11" s="88">
        <v>0.23</v>
      </c>
    </row>
    <row r="12" spans="1:7" ht="21" customHeight="1">
      <c r="A12" s="85" t="s">
        <v>521</v>
      </c>
      <c r="B12" s="86" t="s">
        <v>522</v>
      </c>
      <c r="C12" s="85" t="s">
        <v>15</v>
      </c>
      <c r="D12" s="85" t="s">
        <v>77</v>
      </c>
      <c r="E12" s="87">
        <v>3.2082999999999999</v>
      </c>
      <c r="F12" s="88">
        <v>5.41</v>
      </c>
      <c r="G12" s="88">
        <v>17.350000000000001</v>
      </c>
    </row>
    <row r="13" spans="1:7" ht="15" customHeight="1">
      <c r="A13" s="18"/>
      <c r="B13" s="18"/>
      <c r="C13" s="18"/>
      <c r="D13" s="18"/>
      <c r="E13" s="187" t="s">
        <v>523</v>
      </c>
      <c r="F13" s="187"/>
      <c r="G13" s="89">
        <v>417.96</v>
      </c>
    </row>
    <row r="14" spans="1:7" ht="15" customHeight="1">
      <c r="A14" s="186" t="s">
        <v>524</v>
      </c>
      <c r="B14" s="186"/>
      <c r="C14" s="84" t="s">
        <v>3</v>
      </c>
      <c r="D14" s="84" t="s">
        <v>4</v>
      </c>
      <c r="E14" s="84" t="s">
        <v>514</v>
      </c>
      <c r="F14" s="84" t="s">
        <v>438</v>
      </c>
      <c r="G14" s="84" t="s">
        <v>395</v>
      </c>
    </row>
    <row r="15" spans="1:7" ht="21" customHeight="1">
      <c r="A15" s="85" t="s">
        <v>525</v>
      </c>
      <c r="B15" s="86" t="s">
        <v>526</v>
      </c>
      <c r="C15" s="85" t="s">
        <v>15</v>
      </c>
      <c r="D15" s="85" t="s">
        <v>241</v>
      </c>
      <c r="E15" s="87">
        <v>0.37290000000000001</v>
      </c>
      <c r="F15" s="88">
        <v>29.41</v>
      </c>
      <c r="G15" s="88">
        <v>10.96</v>
      </c>
    </row>
    <row r="16" spans="1:7" ht="15" customHeight="1">
      <c r="A16" s="85" t="s">
        <v>527</v>
      </c>
      <c r="B16" s="86" t="s">
        <v>528</v>
      </c>
      <c r="C16" s="85" t="s">
        <v>15</v>
      </c>
      <c r="D16" s="85" t="s">
        <v>241</v>
      </c>
      <c r="E16" s="87">
        <v>1.1186</v>
      </c>
      <c r="F16" s="88">
        <v>24.08</v>
      </c>
      <c r="G16" s="88">
        <v>26.93</v>
      </c>
    </row>
    <row r="17" spans="1:7" ht="18" customHeight="1">
      <c r="A17" s="18"/>
      <c r="B17" s="18"/>
      <c r="C17" s="18"/>
      <c r="D17" s="18"/>
      <c r="E17" s="187" t="s">
        <v>529</v>
      </c>
      <c r="F17" s="187"/>
      <c r="G17" s="89">
        <v>37.89</v>
      </c>
    </row>
    <row r="18" spans="1:7" ht="15" customHeight="1">
      <c r="A18" s="186" t="s">
        <v>442</v>
      </c>
      <c r="B18" s="186"/>
      <c r="C18" s="84" t="s">
        <v>3</v>
      </c>
      <c r="D18" s="84" t="s">
        <v>4</v>
      </c>
      <c r="E18" s="84" t="s">
        <v>514</v>
      </c>
      <c r="F18" s="84" t="s">
        <v>438</v>
      </c>
      <c r="G18" s="84" t="s">
        <v>395</v>
      </c>
    </row>
    <row r="19" spans="1:7" ht="21" customHeight="1">
      <c r="A19" s="85" t="s">
        <v>530</v>
      </c>
      <c r="B19" s="86" t="s">
        <v>531</v>
      </c>
      <c r="C19" s="85" t="s">
        <v>15</v>
      </c>
      <c r="D19" s="85" t="s">
        <v>16</v>
      </c>
      <c r="E19" s="87">
        <v>0.5</v>
      </c>
      <c r="F19" s="88">
        <v>24.65</v>
      </c>
      <c r="G19" s="88">
        <v>12.32</v>
      </c>
    </row>
    <row r="20" spans="1:7" ht="15" customHeight="1">
      <c r="A20" s="18"/>
      <c r="B20" s="18"/>
      <c r="C20" s="18"/>
      <c r="D20" s="18"/>
      <c r="E20" s="187" t="s">
        <v>532</v>
      </c>
      <c r="F20" s="187"/>
      <c r="G20" s="89">
        <v>12.32</v>
      </c>
    </row>
    <row r="21" spans="1:7" ht="15" customHeight="1">
      <c r="A21" s="18"/>
      <c r="B21" s="18"/>
      <c r="C21" s="18"/>
      <c r="D21" s="18"/>
      <c r="E21" s="188" t="s">
        <v>533</v>
      </c>
      <c r="F21" s="188"/>
      <c r="G21" s="90">
        <v>468.17</v>
      </c>
    </row>
    <row r="22" spans="1:7" ht="10" customHeight="1">
      <c r="A22" s="18"/>
      <c r="B22" s="18"/>
      <c r="C22" s="18"/>
      <c r="D22" s="18"/>
      <c r="E22" s="184"/>
      <c r="F22" s="184"/>
      <c r="G22" s="184"/>
    </row>
    <row r="23" spans="1:7" ht="20.149999999999999" customHeight="1">
      <c r="A23" s="185" t="s">
        <v>239</v>
      </c>
      <c r="B23" s="185"/>
      <c r="C23" s="185"/>
      <c r="D23" s="185"/>
      <c r="E23" s="185"/>
      <c r="F23" s="185"/>
      <c r="G23" s="185"/>
    </row>
    <row r="24" spans="1:7" ht="15" customHeight="1">
      <c r="A24" s="186" t="s">
        <v>524</v>
      </c>
      <c r="B24" s="186"/>
      <c r="C24" s="84" t="s">
        <v>3</v>
      </c>
      <c r="D24" s="84" t="s">
        <v>4</v>
      </c>
      <c r="E24" s="84" t="s">
        <v>514</v>
      </c>
      <c r="F24" s="84" t="s">
        <v>438</v>
      </c>
      <c r="G24" s="84" t="s">
        <v>395</v>
      </c>
    </row>
    <row r="25" spans="1:7" ht="15" customHeight="1">
      <c r="A25" s="85" t="s">
        <v>534</v>
      </c>
      <c r="B25" s="86" t="s">
        <v>535</v>
      </c>
      <c r="C25" s="85" t="s">
        <v>15</v>
      </c>
      <c r="D25" s="85" t="s">
        <v>241</v>
      </c>
      <c r="E25" s="87">
        <v>0.35410000000000003</v>
      </c>
      <c r="F25" s="88">
        <v>29.85</v>
      </c>
      <c r="G25" s="88">
        <v>10.56</v>
      </c>
    </row>
    <row r="26" spans="1:7" ht="15" customHeight="1">
      <c r="A26" s="85" t="s">
        <v>527</v>
      </c>
      <c r="B26" s="86" t="s">
        <v>528</v>
      </c>
      <c r="C26" s="85" t="s">
        <v>15</v>
      </c>
      <c r="D26" s="85" t="s">
        <v>241</v>
      </c>
      <c r="E26" s="87">
        <v>2.1957</v>
      </c>
      <c r="F26" s="88">
        <v>24.08</v>
      </c>
      <c r="G26" s="88">
        <v>52.87</v>
      </c>
    </row>
    <row r="27" spans="1:7" ht="18" customHeight="1">
      <c r="A27" s="18"/>
      <c r="B27" s="18"/>
      <c r="C27" s="18"/>
      <c r="D27" s="18"/>
      <c r="E27" s="187" t="s">
        <v>529</v>
      </c>
      <c r="F27" s="187"/>
      <c r="G27" s="89">
        <v>63.43</v>
      </c>
    </row>
    <row r="28" spans="1:7" ht="15" customHeight="1">
      <c r="A28" s="18"/>
      <c r="B28" s="18"/>
      <c r="C28" s="18"/>
      <c r="D28" s="18"/>
      <c r="E28" s="188" t="s">
        <v>533</v>
      </c>
      <c r="F28" s="188"/>
      <c r="G28" s="90">
        <v>63.43</v>
      </c>
    </row>
    <row r="29" spans="1:7" ht="10" customHeight="1">
      <c r="A29" s="18"/>
      <c r="B29" s="18"/>
      <c r="C29" s="18"/>
      <c r="D29" s="18"/>
      <c r="E29" s="184"/>
      <c r="F29" s="184"/>
      <c r="G29" s="184"/>
    </row>
    <row r="30" spans="1:7" ht="20.149999999999999" customHeight="1">
      <c r="A30" s="185" t="s">
        <v>246</v>
      </c>
      <c r="B30" s="185"/>
      <c r="C30" s="185"/>
      <c r="D30" s="185"/>
      <c r="E30" s="185"/>
      <c r="F30" s="185"/>
      <c r="G30" s="185"/>
    </row>
    <row r="31" spans="1:7" ht="15" customHeight="1">
      <c r="A31" s="186" t="s">
        <v>524</v>
      </c>
      <c r="B31" s="186"/>
      <c r="C31" s="84" t="s">
        <v>3</v>
      </c>
      <c r="D31" s="84" t="s">
        <v>4</v>
      </c>
      <c r="E31" s="84" t="s">
        <v>514</v>
      </c>
      <c r="F31" s="84" t="s">
        <v>438</v>
      </c>
      <c r="G31" s="84" t="s">
        <v>395</v>
      </c>
    </row>
    <row r="32" spans="1:7" ht="15" customHeight="1">
      <c r="A32" s="85" t="s">
        <v>527</v>
      </c>
      <c r="B32" s="86" t="s">
        <v>528</v>
      </c>
      <c r="C32" s="85" t="s">
        <v>15</v>
      </c>
      <c r="D32" s="85" t="s">
        <v>241</v>
      </c>
      <c r="E32" s="87">
        <v>0.1153</v>
      </c>
      <c r="F32" s="88">
        <v>24.08</v>
      </c>
      <c r="G32" s="88">
        <v>2.77</v>
      </c>
    </row>
    <row r="33" spans="1:7" ht="15" customHeight="1">
      <c r="A33" s="85" t="s">
        <v>536</v>
      </c>
      <c r="B33" s="86" t="s">
        <v>537</v>
      </c>
      <c r="C33" s="85" t="s">
        <v>15</v>
      </c>
      <c r="D33" s="85" t="s">
        <v>241</v>
      </c>
      <c r="E33" s="87">
        <v>4.0800000000000003E-2</v>
      </c>
      <c r="F33" s="88">
        <v>29.13</v>
      </c>
      <c r="G33" s="88">
        <v>1.18</v>
      </c>
    </row>
    <row r="34" spans="1:7" ht="18" customHeight="1">
      <c r="A34" s="18"/>
      <c r="B34" s="18"/>
      <c r="C34" s="18"/>
      <c r="D34" s="18"/>
      <c r="E34" s="187" t="s">
        <v>529</v>
      </c>
      <c r="F34" s="187"/>
      <c r="G34" s="89">
        <v>3.95</v>
      </c>
    </row>
    <row r="35" spans="1:7" ht="15" customHeight="1">
      <c r="A35" s="18"/>
      <c r="B35" s="18"/>
      <c r="C35" s="18"/>
      <c r="D35" s="18"/>
      <c r="E35" s="188" t="s">
        <v>533</v>
      </c>
      <c r="F35" s="188"/>
      <c r="G35" s="90">
        <v>3.95</v>
      </c>
    </row>
    <row r="36" spans="1:7" ht="10" customHeight="1">
      <c r="A36" s="18"/>
      <c r="B36" s="18"/>
      <c r="C36" s="18"/>
      <c r="D36" s="18"/>
      <c r="E36" s="184"/>
      <c r="F36" s="184"/>
      <c r="G36" s="184"/>
    </row>
    <row r="37" spans="1:7" ht="20.149999999999999" customHeight="1">
      <c r="A37" s="185" t="s">
        <v>249</v>
      </c>
      <c r="B37" s="185"/>
      <c r="C37" s="185"/>
      <c r="D37" s="185"/>
      <c r="E37" s="185"/>
      <c r="F37" s="185"/>
      <c r="G37" s="185"/>
    </row>
    <row r="38" spans="1:7" ht="15" customHeight="1">
      <c r="A38" s="186" t="s">
        <v>538</v>
      </c>
      <c r="B38" s="186"/>
      <c r="C38" s="84" t="s">
        <v>3</v>
      </c>
      <c r="D38" s="84" t="s">
        <v>4</v>
      </c>
      <c r="E38" s="84" t="s">
        <v>514</v>
      </c>
      <c r="F38" s="84" t="s">
        <v>438</v>
      </c>
      <c r="G38" s="84" t="s">
        <v>395</v>
      </c>
    </row>
    <row r="39" spans="1:7" ht="29.15" customHeight="1">
      <c r="A39" s="85" t="s">
        <v>539</v>
      </c>
      <c r="B39" s="86" t="s">
        <v>540</v>
      </c>
      <c r="C39" s="85" t="s">
        <v>15</v>
      </c>
      <c r="D39" s="85" t="s">
        <v>541</v>
      </c>
      <c r="E39" s="87">
        <v>0.4491</v>
      </c>
      <c r="F39" s="88">
        <v>0.28000000000000003</v>
      </c>
      <c r="G39" s="88">
        <v>0.12</v>
      </c>
    </row>
    <row r="40" spans="1:7" ht="29.15" customHeight="1">
      <c r="A40" s="85" t="s">
        <v>542</v>
      </c>
      <c r="B40" s="86" t="s">
        <v>543</v>
      </c>
      <c r="C40" s="85" t="s">
        <v>15</v>
      </c>
      <c r="D40" s="85" t="s">
        <v>544</v>
      </c>
      <c r="E40" s="87">
        <v>0.184</v>
      </c>
      <c r="F40" s="88">
        <v>109.57</v>
      </c>
      <c r="G40" s="88">
        <v>20.16</v>
      </c>
    </row>
    <row r="41" spans="1:7" ht="18" customHeight="1">
      <c r="A41" s="18"/>
      <c r="B41" s="18"/>
      <c r="C41" s="18"/>
      <c r="D41" s="18"/>
      <c r="E41" s="187" t="s">
        <v>545</v>
      </c>
      <c r="F41" s="187"/>
      <c r="G41" s="89">
        <v>20.28</v>
      </c>
    </row>
    <row r="42" spans="1:7" ht="15" customHeight="1">
      <c r="A42" s="186" t="s">
        <v>524</v>
      </c>
      <c r="B42" s="186"/>
      <c r="C42" s="84" t="s">
        <v>3</v>
      </c>
      <c r="D42" s="84" t="s">
        <v>4</v>
      </c>
      <c r="E42" s="84" t="s">
        <v>514</v>
      </c>
      <c r="F42" s="84" t="s">
        <v>438</v>
      </c>
      <c r="G42" s="84" t="s">
        <v>395</v>
      </c>
    </row>
    <row r="43" spans="1:7" ht="15" customHeight="1">
      <c r="A43" s="85" t="s">
        <v>527</v>
      </c>
      <c r="B43" s="86" t="s">
        <v>528</v>
      </c>
      <c r="C43" s="85" t="s">
        <v>15</v>
      </c>
      <c r="D43" s="85" t="s">
        <v>241</v>
      </c>
      <c r="E43" s="87">
        <v>0.56520000000000004</v>
      </c>
      <c r="F43" s="88">
        <v>24.08</v>
      </c>
      <c r="G43" s="88">
        <v>13.61</v>
      </c>
    </row>
    <row r="44" spans="1:7" ht="15" customHeight="1">
      <c r="A44" s="85" t="s">
        <v>536</v>
      </c>
      <c r="B44" s="86" t="s">
        <v>537</v>
      </c>
      <c r="C44" s="85" t="s">
        <v>15</v>
      </c>
      <c r="D44" s="85" t="s">
        <v>241</v>
      </c>
      <c r="E44" s="87">
        <v>0.19989999999999999</v>
      </c>
      <c r="F44" s="88">
        <v>29.13</v>
      </c>
      <c r="G44" s="88">
        <v>5.82</v>
      </c>
    </row>
    <row r="45" spans="1:7" ht="18" customHeight="1">
      <c r="A45" s="18"/>
      <c r="B45" s="18"/>
      <c r="C45" s="18"/>
      <c r="D45" s="18"/>
      <c r="E45" s="187" t="s">
        <v>529</v>
      </c>
      <c r="F45" s="187"/>
      <c r="G45" s="89">
        <v>19.43</v>
      </c>
    </row>
    <row r="46" spans="1:7" ht="15" customHeight="1">
      <c r="A46" s="18"/>
      <c r="B46" s="18"/>
      <c r="C46" s="18"/>
      <c r="D46" s="18"/>
      <c r="E46" s="188" t="s">
        <v>533</v>
      </c>
      <c r="F46" s="188"/>
      <c r="G46" s="90">
        <v>39.71</v>
      </c>
    </row>
    <row r="47" spans="1:7" ht="10" customHeight="1">
      <c r="A47" s="18"/>
      <c r="B47" s="18"/>
      <c r="C47" s="18"/>
      <c r="D47" s="18"/>
      <c r="E47" s="184"/>
      <c r="F47" s="184"/>
      <c r="G47" s="184"/>
    </row>
    <row r="48" spans="1:7" ht="20.149999999999999" customHeight="1">
      <c r="A48" s="185" t="s">
        <v>250</v>
      </c>
      <c r="B48" s="185"/>
      <c r="C48" s="185"/>
      <c r="D48" s="185"/>
      <c r="E48" s="185"/>
      <c r="F48" s="185"/>
      <c r="G48" s="185"/>
    </row>
    <row r="49" spans="1:7" ht="15" customHeight="1">
      <c r="A49" s="186" t="s">
        <v>524</v>
      </c>
      <c r="B49" s="186"/>
      <c r="C49" s="84" t="s">
        <v>3</v>
      </c>
      <c r="D49" s="84" t="s">
        <v>4</v>
      </c>
      <c r="E49" s="84" t="s">
        <v>514</v>
      </c>
      <c r="F49" s="84" t="s">
        <v>438</v>
      </c>
      <c r="G49" s="84" t="s">
        <v>395</v>
      </c>
    </row>
    <row r="50" spans="1:7" ht="21" customHeight="1">
      <c r="A50" s="85" t="s">
        <v>525</v>
      </c>
      <c r="B50" s="86" t="s">
        <v>526</v>
      </c>
      <c r="C50" s="85" t="s">
        <v>15</v>
      </c>
      <c r="D50" s="85" t="s">
        <v>241</v>
      </c>
      <c r="E50" s="87">
        <v>0.28899999999999998</v>
      </c>
      <c r="F50" s="88">
        <v>29.41</v>
      </c>
      <c r="G50" s="88">
        <v>8.49</v>
      </c>
    </row>
    <row r="51" spans="1:7" ht="15" customHeight="1">
      <c r="A51" s="85" t="s">
        <v>527</v>
      </c>
      <c r="B51" s="86" t="s">
        <v>528</v>
      </c>
      <c r="C51" s="85" t="s">
        <v>15</v>
      </c>
      <c r="D51" s="85" t="s">
        <v>241</v>
      </c>
      <c r="E51" s="87">
        <v>0.81720000000000004</v>
      </c>
      <c r="F51" s="88">
        <v>24.08</v>
      </c>
      <c r="G51" s="88">
        <v>19.670000000000002</v>
      </c>
    </row>
    <row r="52" spans="1:7" ht="18" customHeight="1">
      <c r="A52" s="18"/>
      <c r="B52" s="18"/>
      <c r="C52" s="18"/>
      <c r="D52" s="18"/>
      <c r="E52" s="187" t="s">
        <v>529</v>
      </c>
      <c r="F52" s="187"/>
      <c r="G52" s="89">
        <v>28.16</v>
      </c>
    </row>
    <row r="53" spans="1:7" ht="15" customHeight="1">
      <c r="A53" s="18"/>
      <c r="B53" s="18"/>
      <c r="C53" s="18"/>
      <c r="D53" s="18"/>
      <c r="E53" s="188" t="s">
        <v>533</v>
      </c>
      <c r="F53" s="188"/>
      <c r="G53" s="90">
        <v>28.16</v>
      </c>
    </row>
    <row r="54" spans="1:7" ht="10" customHeight="1">
      <c r="A54" s="18"/>
      <c r="B54" s="18"/>
      <c r="C54" s="18"/>
      <c r="D54" s="18"/>
      <c r="E54" s="184"/>
      <c r="F54" s="184"/>
      <c r="G54" s="184"/>
    </row>
    <row r="55" spans="1:7" ht="20.149999999999999" customHeight="1">
      <c r="A55" s="185" t="s">
        <v>899</v>
      </c>
      <c r="B55" s="185"/>
      <c r="C55" s="185"/>
      <c r="D55" s="185"/>
      <c r="E55" s="185"/>
      <c r="F55" s="185"/>
      <c r="G55" s="185"/>
    </row>
    <row r="56" spans="1:7" ht="15" customHeight="1">
      <c r="A56" s="186" t="s">
        <v>524</v>
      </c>
      <c r="B56" s="186"/>
      <c r="C56" s="84" t="s">
        <v>3</v>
      </c>
      <c r="D56" s="84" t="s">
        <v>4</v>
      </c>
      <c r="E56" s="84" t="s">
        <v>514</v>
      </c>
      <c r="F56" s="84" t="s">
        <v>438</v>
      </c>
      <c r="G56" s="84" t="s">
        <v>395</v>
      </c>
    </row>
    <row r="57" spans="1:7" ht="15" customHeight="1">
      <c r="A57" s="85" t="s">
        <v>534</v>
      </c>
      <c r="B57" s="86" t="s">
        <v>535</v>
      </c>
      <c r="C57" s="85" t="s">
        <v>15</v>
      </c>
      <c r="D57" s="85" t="s">
        <v>241</v>
      </c>
      <c r="E57" s="87">
        <v>7.0000000000000007E-2</v>
      </c>
      <c r="F57" s="91">
        <v>29.85</v>
      </c>
      <c r="G57" s="91">
        <v>2.0895000000000001</v>
      </c>
    </row>
    <row r="58" spans="1:7" ht="15" customHeight="1">
      <c r="A58" s="85" t="s">
        <v>527</v>
      </c>
      <c r="B58" s="86" t="s">
        <v>528</v>
      </c>
      <c r="C58" s="85" t="s">
        <v>15</v>
      </c>
      <c r="D58" s="85" t="s">
        <v>241</v>
      </c>
      <c r="E58" s="87">
        <v>0.7</v>
      </c>
      <c r="F58" s="91">
        <v>24.08</v>
      </c>
      <c r="G58" s="91">
        <v>16.856000000000002</v>
      </c>
    </row>
    <row r="59" spans="1:7" ht="18" customHeight="1">
      <c r="A59" s="18"/>
      <c r="B59" s="18"/>
      <c r="C59" s="18"/>
      <c r="D59" s="18"/>
      <c r="E59" s="187" t="s">
        <v>529</v>
      </c>
      <c r="F59" s="187"/>
      <c r="G59" s="92">
        <v>18.945499999999999</v>
      </c>
    </row>
    <row r="60" spans="1:7" ht="15" customHeight="1">
      <c r="A60" s="18"/>
      <c r="B60" s="18"/>
      <c r="C60" s="18"/>
      <c r="D60" s="18"/>
      <c r="E60" s="188" t="s">
        <v>533</v>
      </c>
      <c r="F60" s="188"/>
      <c r="G60" s="90">
        <v>18.95</v>
      </c>
    </row>
    <row r="61" spans="1:7" ht="10" customHeight="1">
      <c r="A61" s="18"/>
      <c r="B61" s="18"/>
      <c r="C61" s="18"/>
      <c r="D61" s="18"/>
      <c r="E61" s="184"/>
      <c r="F61" s="184"/>
      <c r="G61" s="184"/>
    </row>
    <row r="62" spans="1:7" ht="20.149999999999999" customHeight="1">
      <c r="A62" s="185" t="s">
        <v>255</v>
      </c>
      <c r="B62" s="185"/>
      <c r="C62" s="185"/>
      <c r="D62" s="185"/>
      <c r="E62" s="185"/>
      <c r="F62" s="185"/>
      <c r="G62" s="185"/>
    </row>
    <row r="63" spans="1:7" ht="15" customHeight="1">
      <c r="A63" s="186" t="s">
        <v>444</v>
      </c>
      <c r="B63" s="186"/>
      <c r="C63" s="84" t="s">
        <v>3</v>
      </c>
      <c r="D63" s="84" t="s">
        <v>4</v>
      </c>
      <c r="E63" s="84" t="s">
        <v>514</v>
      </c>
      <c r="F63" s="84" t="s">
        <v>438</v>
      </c>
      <c r="G63" s="84" t="s">
        <v>395</v>
      </c>
    </row>
    <row r="64" spans="1:7" ht="29.15" customHeight="1">
      <c r="A64" s="85" t="s">
        <v>546</v>
      </c>
      <c r="B64" s="86" t="s">
        <v>547</v>
      </c>
      <c r="C64" s="85" t="s">
        <v>15</v>
      </c>
      <c r="D64" s="85" t="s">
        <v>94</v>
      </c>
      <c r="E64" s="87">
        <v>28.31</v>
      </c>
      <c r="F64" s="88">
        <v>0.63</v>
      </c>
      <c r="G64" s="88">
        <v>17.829999999999998</v>
      </c>
    </row>
    <row r="65" spans="1:7" ht="15" customHeight="1">
      <c r="A65" s="85" t="s">
        <v>548</v>
      </c>
      <c r="B65" s="86" t="s">
        <v>549</v>
      </c>
      <c r="C65" s="85" t="s">
        <v>15</v>
      </c>
      <c r="D65" s="85" t="s">
        <v>550</v>
      </c>
      <c r="E65" s="87">
        <v>5.0000000000000001E-3</v>
      </c>
      <c r="F65" s="88">
        <v>41.93</v>
      </c>
      <c r="G65" s="88">
        <v>0.2</v>
      </c>
    </row>
    <row r="66" spans="1:7" ht="29.15" customHeight="1">
      <c r="A66" s="85" t="s">
        <v>551</v>
      </c>
      <c r="B66" s="86" t="s">
        <v>552</v>
      </c>
      <c r="C66" s="85" t="s">
        <v>15</v>
      </c>
      <c r="D66" s="85" t="s">
        <v>77</v>
      </c>
      <c r="E66" s="87">
        <v>0.42</v>
      </c>
      <c r="F66" s="88">
        <v>1.96</v>
      </c>
      <c r="G66" s="88">
        <v>0.82</v>
      </c>
    </row>
    <row r="67" spans="1:7" ht="15" customHeight="1">
      <c r="A67" s="18"/>
      <c r="B67" s="18"/>
      <c r="C67" s="18"/>
      <c r="D67" s="18"/>
      <c r="E67" s="187" t="s">
        <v>523</v>
      </c>
      <c r="F67" s="187"/>
      <c r="G67" s="89">
        <v>18.850000000000001</v>
      </c>
    </row>
    <row r="68" spans="1:7" ht="15" customHeight="1">
      <c r="A68" s="186" t="s">
        <v>524</v>
      </c>
      <c r="B68" s="186"/>
      <c r="C68" s="84" t="s">
        <v>3</v>
      </c>
      <c r="D68" s="84" t="s">
        <v>4</v>
      </c>
      <c r="E68" s="84" t="s">
        <v>514</v>
      </c>
      <c r="F68" s="84" t="s">
        <v>438</v>
      </c>
      <c r="G68" s="84" t="s">
        <v>395</v>
      </c>
    </row>
    <row r="69" spans="1:7" ht="15" customHeight="1">
      <c r="A69" s="85" t="s">
        <v>534</v>
      </c>
      <c r="B69" s="86" t="s">
        <v>535</v>
      </c>
      <c r="C69" s="85" t="s">
        <v>15</v>
      </c>
      <c r="D69" s="85" t="s">
        <v>241</v>
      </c>
      <c r="E69" s="87">
        <v>1.61</v>
      </c>
      <c r="F69" s="88">
        <v>29.85</v>
      </c>
      <c r="G69" s="88">
        <v>48.05</v>
      </c>
    </row>
    <row r="70" spans="1:7" ht="15" customHeight="1">
      <c r="A70" s="85" t="s">
        <v>527</v>
      </c>
      <c r="B70" s="86" t="s">
        <v>528</v>
      </c>
      <c r="C70" s="85" t="s">
        <v>15</v>
      </c>
      <c r="D70" s="85" t="s">
        <v>241</v>
      </c>
      <c r="E70" s="87">
        <v>0.80500000000000005</v>
      </c>
      <c r="F70" s="88">
        <v>24.08</v>
      </c>
      <c r="G70" s="88">
        <v>19.38</v>
      </c>
    </row>
    <row r="71" spans="1:7" ht="18" customHeight="1">
      <c r="A71" s="18"/>
      <c r="B71" s="18"/>
      <c r="C71" s="18"/>
      <c r="D71" s="18"/>
      <c r="E71" s="187" t="s">
        <v>529</v>
      </c>
      <c r="F71" s="187"/>
      <c r="G71" s="89">
        <v>67.430000000000007</v>
      </c>
    </row>
    <row r="72" spans="1:7" ht="15" customHeight="1">
      <c r="A72" s="186" t="s">
        <v>442</v>
      </c>
      <c r="B72" s="186"/>
      <c r="C72" s="84" t="s">
        <v>3</v>
      </c>
      <c r="D72" s="84" t="s">
        <v>4</v>
      </c>
      <c r="E72" s="84" t="s">
        <v>514</v>
      </c>
      <c r="F72" s="84" t="s">
        <v>438</v>
      </c>
      <c r="G72" s="84" t="s">
        <v>395</v>
      </c>
    </row>
    <row r="73" spans="1:7" ht="38.15" customHeight="1">
      <c r="A73" s="85" t="s">
        <v>553</v>
      </c>
      <c r="B73" s="86" t="s">
        <v>554</v>
      </c>
      <c r="C73" s="85" t="s">
        <v>15</v>
      </c>
      <c r="D73" s="85" t="s">
        <v>20</v>
      </c>
      <c r="E73" s="87">
        <v>9.1000000000000004E-3</v>
      </c>
      <c r="F73" s="88">
        <v>713.15</v>
      </c>
      <c r="G73" s="88">
        <v>6.48</v>
      </c>
    </row>
    <row r="74" spans="1:7" ht="15" customHeight="1">
      <c r="A74" s="18"/>
      <c r="B74" s="18"/>
      <c r="C74" s="18"/>
      <c r="D74" s="18"/>
      <c r="E74" s="187" t="s">
        <v>532</v>
      </c>
      <c r="F74" s="187"/>
      <c r="G74" s="89">
        <v>6.48</v>
      </c>
    </row>
    <row r="75" spans="1:7" ht="15" customHeight="1">
      <c r="A75" s="18"/>
      <c r="B75" s="18"/>
      <c r="C75" s="18"/>
      <c r="D75" s="18"/>
      <c r="E75" s="188" t="s">
        <v>533</v>
      </c>
      <c r="F75" s="188"/>
      <c r="G75" s="90">
        <v>92.76</v>
      </c>
    </row>
    <row r="76" spans="1:7" ht="10" customHeight="1">
      <c r="A76" s="18"/>
      <c r="B76" s="18"/>
      <c r="C76" s="18"/>
      <c r="D76" s="18"/>
      <c r="E76" s="184"/>
      <c r="F76" s="184"/>
      <c r="G76" s="184"/>
    </row>
    <row r="77" spans="1:7" ht="20.149999999999999" customHeight="1">
      <c r="A77" s="185" t="s">
        <v>258</v>
      </c>
      <c r="B77" s="185"/>
      <c r="C77" s="185"/>
      <c r="D77" s="185"/>
      <c r="E77" s="185"/>
      <c r="F77" s="185"/>
      <c r="G77" s="185"/>
    </row>
    <row r="78" spans="1:7" ht="15" customHeight="1">
      <c r="A78" s="186" t="s">
        <v>444</v>
      </c>
      <c r="B78" s="186"/>
      <c r="C78" s="84" t="s">
        <v>3</v>
      </c>
      <c r="D78" s="84" t="s">
        <v>4</v>
      </c>
      <c r="E78" s="84" t="s">
        <v>514</v>
      </c>
      <c r="F78" s="84" t="s">
        <v>438</v>
      </c>
      <c r="G78" s="84" t="s">
        <v>395</v>
      </c>
    </row>
    <row r="79" spans="1:7" ht="29.15" customHeight="1">
      <c r="A79" s="85" t="s">
        <v>555</v>
      </c>
      <c r="B79" s="86" t="s">
        <v>556</v>
      </c>
      <c r="C79" s="85" t="s">
        <v>15</v>
      </c>
      <c r="D79" s="85" t="s">
        <v>77</v>
      </c>
      <c r="E79" s="87">
        <v>2.5026999999999999</v>
      </c>
      <c r="F79" s="88">
        <v>0.28999999999999998</v>
      </c>
      <c r="G79" s="88">
        <v>0.72</v>
      </c>
    </row>
    <row r="80" spans="1:7" ht="21" customHeight="1">
      <c r="A80" s="85" t="s">
        <v>557</v>
      </c>
      <c r="B80" s="86" t="s">
        <v>558</v>
      </c>
      <c r="C80" s="85" t="s">
        <v>15</v>
      </c>
      <c r="D80" s="85" t="s">
        <v>77</v>
      </c>
      <c r="E80" s="87">
        <v>0.84699999999999998</v>
      </c>
      <c r="F80" s="88">
        <v>2.61</v>
      </c>
      <c r="G80" s="88">
        <v>2.21</v>
      </c>
    </row>
    <row r="81" spans="1:7" ht="29.15" customHeight="1">
      <c r="A81" s="85" t="s">
        <v>559</v>
      </c>
      <c r="B81" s="86" t="s">
        <v>560</v>
      </c>
      <c r="C81" s="85" t="s">
        <v>15</v>
      </c>
      <c r="D81" s="85" t="s">
        <v>284</v>
      </c>
      <c r="E81" s="87">
        <v>1.0978000000000001</v>
      </c>
      <c r="F81" s="88">
        <v>3.27</v>
      </c>
      <c r="G81" s="88">
        <v>3.58</v>
      </c>
    </row>
    <row r="82" spans="1:7" ht="21" customHeight="1">
      <c r="A82" s="85" t="s">
        <v>561</v>
      </c>
      <c r="B82" s="86" t="s">
        <v>562</v>
      </c>
      <c r="C82" s="85" t="s">
        <v>15</v>
      </c>
      <c r="D82" s="85" t="s">
        <v>94</v>
      </c>
      <c r="E82" s="87">
        <v>20.186800000000002</v>
      </c>
      <c r="F82" s="88">
        <v>0.16</v>
      </c>
      <c r="G82" s="88">
        <v>3.22</v>
      </c>
    </row>
    <row r="83" spans="1:7" ht="29.15" customHeight="1">
      <c r="A83" s="85" t="s">
        <v>563</v>
      </c>
      <c r="B83" s="86" t="s">
        <v>564</v>
      </c>
      <c r="C83" s="85" t="s">
        <v>15</v>
      </c>
      <c r="D83" s="85" t="s">
        <v>94</v>
      </c>
      <c r="E83" s="87">
        <v>1.2755000000000001</v>
      </c>
      <c r="F83" s="88">
        <v>0.38</v>
      </c>
      <c r="G83" s="88">
        <v>0.48</v>
      </c>
    </row>
    <row r="84" spans="1:7" ht="29.15" customHeight="1">
      <c r="A84" s="85" t="s">
        <v>565</v>
      </c>
      <c r="B84" s="86" t="s">
        <v>566</v>
      </c>
      <c r="C84" s="85" t="s">
        <v>15</v>
      </c>
      <c r="D84" s="85" t="s">
        <v>77</v>
      </c>
      <c r="E84" s="87">
        <v>1.0686</v>
      </c>
      <c r="F84" s="88">
        <v>7.02</v>
      </c>
      <c r="G84" s="88">
        <v>7.5</v>
      </c>
    </row>
    <row r="85" spans="1:7" ht="29.15" customHeight="1">
      <c r="A85" s="85" t="s">
        <v>567</v>
      </c>
      <c r="B85" s="86" t="s">
        <v>568</v>
      </c>
      <c r="C85" s="85" t="s">
        <v>15</v>
      </c>
      <c r="D85" s="85" t="s">
        <v>77</v>
      </c>
      <c r="E85" s="87">
        <v>4.5540000000000003</v>
      </c>
      <c r="F85" s="88">
        <v>7.97</v>
      </c>
      <c r="G85" s="88">
        <v>36.29</v>
      </c>
    </row>
    <row r="86" spans="1:7" ht="21" customHeight="1">
      <c r="A86" s="85" t="s">
        <v>569</v>
      </c>
      <c r="B86" s="86" t="s">
        <v>570</v>
      </c>
      <c r="C86" s="85" t="s">
        <v>15</v>
      </c>
      <c r="D86" s="85" t="s">
        <v>550</v>
      </c>
      <c r="E86" s="87">
        <v>3.4700000000000002E-2</v>
      </c>
      <c r="F86" s="88">
        <v>48.76</v>
      </c>
      <c r="G86" s="88">
        <v>1.69</v>
      </c>
    </row>
    <row r="87" spans="1:7" ht="21" customHeight="1">
      <c r="A87" s="85" t="s">
        <v>571</v>
      </c>
      <c r="B87" s="86" t="s">
        <v>572</v>
      </c>
      <c r="C87" s="85" t="s">
        <v>15</v>
      </c>
      <c r="D87" s="85" t="s">
        <v>16</v>
      </c>
      <c r="E87" s="87">
        <v>2.1059999999999999</v>
      </c>
      <c r="F87" s="88">
        <v>18.89</v>
      </c>
      <c r="G87" s="88">
        <v>39.78</v>
      </c>
    </row>
    <row r="88" spans="1:7" ht="15" customHeight="1">
      <c r="A88" s="18"/>
      <c r="B88" s="18"/>
      <c r="C88" s="18"/>
      <c r="D88" s="18"/>
      <c r="E88" s="187" t="s">
        <v>523</v>
      </c>
      <c r="F88" s="187"/>
      <c r="G88" s="89">
        <v>95.47</v>
      </c>
    </row>
    <row r="89" spans="1:7" ht="15" customHeight="1">
      <c r="A89" s="186" t="s">
        <v>524</v>
      </c>
      <c r="B89" s="186"/>
      <c r="C89" s="84" t="s">
        <v>3</v>
      </c>
      <c r="D89" s="84" t="s">
        <v>4</v>
      </c>
      <c r="E89" s="84" t="s">
        <v>514</v>
      </c>
      <c r="F89" s="84" t="s">
        <v>438</v>
      </c>
      <c r="G89" s="84" t="s">
        <v>395</v>
      </c>
    </row>
    <row r="90" spans="1:7" ht="21" customHeight="1">
      <c r="A90" s="85" t="s">
        <v>573</v>
      </c>
      <c r="B90" s="86" t="s">
        <v>574</v>
      </c>
      <c r="C90" s="85" t="s">
        <v>15</v>
      </c>
      <c r="D90" s="85" t="s">
        <v>241</v>
      </c>
      <c r="E90" s="87">
        <v>0.754</v>
      </c>
      <c r="F90" s="88">
        <v>22.41</v>
      </c>
      <c r="G90" s="88">
        <v>16.89</v>
      </c>
    </row>
    <row r="91" spans="1:7" ht="15" customHeight="1">
      <c r="A91" s="85" t="s">
        <v>527</v>
      </c>
      <c r="B91" s="86" t="s">
        <v>528</v>
      </c>
      <c r="C91" s="85" t="s">
        <v>15</v>
      </c>
      <c r="D91" s="85" t="s">
        <v>241</v>
      </c>
      <c r="E91" s="87">
        <v>0.247</v>
      </c>
      <c r="F91" s="88">
        <v>24.08</v>
      </c>
      <c r="G91" s="88">
        <v>5.94</v>
      </c>
    </row>
    <row r="92" spans="1:7" ht="18" customHeight="1">
      <c r="A92" s="18"/>
      <c r="B92" s="18"/>
      <c r="C92" s="18"/>
      <c r="D92" s="18"/>
      <c r="E92" s="187" t="s">
        <v>529</v>
      </c>
      <c r="F92" s="187"/>
      <c r="G92" s="89">
        <v>22.83</v>
      </c>
    </row>
    <row r="93" spans="1:7" ht="15" customHeight="1">
      <c r="A93" s="18"/>
      <c r="B93" s="18"/>
      <c r="C93" s="18"/>
      <c r="D93" s="18"/>
      <c r="E93" s="188" t="s">
        <v>533</v>
      </c>
      <c r="F93" s="188"/>
      <c r="G93" s="90">
        <v>118.3</v>
      </c>
    </row>
    <row r="94" spans="1:7" ht="10" customHeight="1">
      <c r="A94" s="18"/>
      <c r="B94" s="18"/>
      <c r="C94" s="18"/>
      <c r="D94" s="18"/>
      <c r="E94" s="184"/>
      <c r="F94" s="184"/>
      <c r="G94" s="184"/>
    </row>
    <row r="95" spans="1:7" ht="20.149999999999999" customHeight="1">
      <c r="A95" s="185" t="s">
        <v>263</v>
      </c>
      <c r="B95" s="185"/>
      <c r="C95" s="185"/>
      <c r="D95" s="185"/>
      <c r="E95" s="185"/>
      <c r="F95" s="185"/>
      <c r="G95" s="185"/>
    </row>
    <row r="96" spans="1:7" ht="15" customHeight="1">
      <c r="A96" s="186" t="s">
        <v>524</v>
      </c>
      <c r="B96" s="186"/>
      <c r="C96" s="84" t="s">
        <v>3</v>
      </c>
      <c r="D96" s="84" t="s">
        <v>4</v>
      </c>
      <c r="E96" s="84" t="s">
        <v>514</v>
      </c>
      <c r="F96" s="84" t="s">
        <v>438</v>
      </c>
      <c r="G96" s="84" t="s">
        <v>395</v>
      </c>
    </row>
    <row r="97" spans="1:7" ht="15" customHeight="1">
      <c r="A97" s="85" t="s">
        <v>534</v>
      </c>
      <c r="B97" s="86" t="s">
        <v>535</v>
      </c>
      <c r="C97" s="85" t="s">
        <v>15</v>
      </c>
      <c r="D97" s="85" t="s">
        <v>241</v>
      </c>
      <c r="E97" s="87">
        <v>6.8099999999999994E-2</v>
      </c>
      <c r="F97" s="88">
        <v>29.85</v>
      </c>
      <c r="G97" s="88">
        <v>2.0299999999999998</v>
      </c>
    </row>
    <row r="98" spans="1:7" ht="15" customHeight="1">
      <c r="A98" s="85" t="s">
        <v>527</v>
      </c>
      <c r="B98" s="86" t="s">
        <v>528</v>
      </c>
      <c r="C98" s="85" t="s">
        <v>15</v>
      </c>
      <c r="D98" s="85" t="s">
        <v>241</v>
      </c>
      <c r="E98" s="87">
        <v>2.5499999999999998E-2</v>
      </c>
      <c r="F98" s="88">
        <v>24.08</v>
      </c>
      <c r="G98" s="88">
        <v>0.61</v>
      </c>
    </row>
    <row r="99" spans="1:7" ht="18" customHeight="1">
      <c r="A99" s="18"/>
      <c r="B99" s="18"/>
      <c r="C99" s="18"/>
      <c r="D99" s="18"/>
      <c r="E99" s="187" t="s">
        <v>529</v>
      </c>
      <c r="F99" s="187"/>
      <c r="G99" s="89">
        <v>2.64</v>
      </c>
    </row>
    <row r="100" spans="1:7" ht="15" customHeight="1">
      <c r="A100" s="186" t="s">
        <v>442</v>
      </c>
      <c r="B100" s="186"/>
      <c r="C100" s="84" t="s">
        <v>3</v>
      </c>
      <c r="D100" s="84" t="s">
        <v>4</v>
      </c>
      <c r="E100" s="84" t="s">
        <v>514</v>
      </c>
      <c r="F100" s="84" t="s">
        <v>438</v>
      </c>
      <c r="G100" s="84" t="s">
        <v>395</v>
      </c>
    </row>
    <row r="101" spans="1:7" ht="29.15" customHeight="1">
      <c r="A101" s="85" t="s">
        <v>575</v>
      </c>
      <c r="B101" s="86" t="s">
        <v>576</v>
      </c>
      <c r="C101" s="85" t="s">
        <v>15</v>
      </c>
      <c r="D101" s="85" t="s">
        <v>20</v>
      </c>
      <c r="E101" s="87">
        <v>3.7000000000000002E-3</v>
      </c>
      <c r="F101" s="88">
        <v>542.66999999999996</v>
      </c>
      <c r="G101" s="88">
        <v>2</v>
      </c>
    </row>
    <row r="102" spans="1:7" ht="15" customHeight="1">
      <c r="A102" s="18"/>
      <c r="B102" s="18"/>
      <c r="C102" s="18"/>
      <c r="D102" s="18"/>
      <c r="E102" s="187" t="s">
        <v>532</v>
      </c>
      <c r="F102" s="187"/>
      <c r="G102" s="89">
        <v>2</v>
      </c>
    </row>
    <row r="103" spans="1:7" ht="15" customHeight="1">
      <c r="A103" s="18"/>
      <c r="B103" s="18"/>
      <c r="C103" s="18"/>
      <c r="D103" s="18"/>
      <c r="E103" s="188" t="s">
        <v>533</v>
      </c>
      <c r="F103" s="188"/>
      <c r="G103" s="90">
        <v>4.6399999999999997</v>
      </c>
    </row>
    <row r="104" spans="1:7" ht="10" customHeight="1">
      <c r="A104" s="18"/>
      <c r="B104" s="18"/>
      <c r="C104" s="18"/>
      <c r="D104" s="18"/>
      <c r="E104" s="184"/>
      <c r="F104" s="184"/>
      <c r="G104" s="184"/>
    </row>
    <row r="105" spans="1:7" ht="20.149999999999999" customHeight="1">
      <c r="A105" s="185" t="s">
        <v>268</v>
      </c>
      <c r="B105" s="185"/>
      <c r="C105" s="185"/>
      <c r="D105" s="185"/>
      <c r="E105" s="185"/>
      <c r="F105" s="185"/>
      <c r="G105" s="185"/>
    </row>
    <row r="106" spans="1:7" ht="15" customHeight="1">
      <c r="A106" s="186" t="s">
        <v>524</v>
      </c>
      <c r="B106" s="186"/>
      <c r="C106" s="84" t="s">
        <v>3</v>
      </c>
      <c r="D106" s="84" t="s">
        <v>4</v>
      </c>
      <c r="E106" s="84" t="s">
        <v>514</v>
      </c>
      <c r="F106" s="84" t="s">
        <v>438</v>
      </c>
      <c r="G106" s="84" t="s">
        <v>395</v>
      </c>
    </row>
    <row r="107" spans="1:7" ht="15" customHeight="1">
      <c r="A107" s="85" t="s">
        <v>534</v>
      </c>
      <c r="B107" s="86" t="s">
        <v>535</v>
      </c>
      <c r="C107" s="85" t="s">
        <v>15</v>
      </c>
      <c r="D107" s="85" t="s">
        <v>241</v>
      </c>
      <c r="E107" s="87">
        <v>0.374</v>
      </c>
      <c r="F107" s="88">
        <v>29.85</v>
      </c>
      <c r="G107" s="88">
        <v>11.16</v>
      </c>
    </row>
    <row r="108" spans="1:7" ht="15" customHeight="1">
      <c r="A108" s="85" t="s">
        <v>527</v>
      </c>
      <c r="B108" s="86" t="s">
        <v>528</v>
      </c>
      <c r="C108" s="85" t="s">
        <v>15</v>
      </c>
      <c r="D108" s="85" t="s">
        <v>241</v>
      </c>
      <c r="E108" s="87">
        <v>0.187</v>
      </c>
      <c r="F108" s="88">
        <v>24.08</v>
      </c>
      <c r="G108" s="88">
        <v>4.5</v>
      </c>
    </row>
    <row r="109" spans="1:7" ht="18" customHeight="1">
      <c r="A109" s="18"/>
      <c r="B109" s="18"/>
      <c r="C109" s="18"/>
      <c r="D109" s="18"/>
      <c r="E109" s="187" t="s">
        <v>529</v>
      </c>
      <c r="F109" s="187"/>
      <c r="G109" s="89">
        <v>15.66</v>
      </c>
    </row>
    <row r="110" spans="1:7" ht="15" customHeight="1">
      <c r="A110" s="186" t="s">
        <v>442</v>
      </c>
      <c r="B110" s="186"/>
      <c r="C110" s="84" t="s">
        <v>3</v>
      </c>
      <c r="D110" s="84" t="s">
        <v>4</v>
      </c>
      <c r="E110" s="84" t="s">
        <v>514</v>
      </c>
      <c r="F110" s="84" t="s">
        <v>438</v>
      </c>
      <c r="G110" s="84" t="s">
        <v>395</v>
      </c>
    </row>
    <row r="111" spans="1:7" ht="38.15" customHeight="1">
      <c r="A111" s="85" t="s">
        <v>577</v>
      </c>
      <c r="B111" s="86" t="s">
        <v>578</v>
      </c>
      <c r="C111" s="85" t="s">
        <v>15</v>
      </c>
      <c r="D111" s="85" t="s">
        <v>20</v>
      </c>
      <c r="E111" s="87">
        <v>3.04E-2</v>
      </c>
      <c r="F111" s="88">
        <v>864.96</v>
      </c>
      <c r="G111" s="88">
        <v>26.29</v>
      </c>
    </row>
    <row r="112" spans="1:7" ht="15" customHeight="1">
      <c r="A112" s="18"/>
      <c r="B112" s="18"/>
      <c r="C112" s="18"/>
      <c r="D112" s="18"/>
      <c r="E112" s="187" t="s">
        <v>532</v>
      </c>
      <c r="F112" s="187"/>
      <c r="G112" s="89">
        <v>26.29</v>
      </c>
    </row>
    <row r="113" spans="1:7" ht="15" customHeight="1">
      <c r="A113" s="18"/>
      <c r="B113" s="18"/>
      <c r="C113" s="18"/>
      <c r="D113" s="18"/>
      <c r="E113" s="188" t="s">
        <v>533</v>
      </c>
      <c r="F113" s="188"/>
      <c r="G113" s="90">
        <v>41.95</v>
      </c>
    </row>
    <row r="114" spans="1:7" ht="10" customHeight="1">
      <c r="A114" s="18"/>
      <c r="B114" s="18"/>
      <c r="C114" s="18"/>
      <c r="D114" s="18"/>
      <c r="E114" s="184"/>
      <c r="F114" s="184"/>
      <c r="G114" s="184"/>
    </row>
    <row r="115" spans="1:7" ht="20.149999999999999" customHeight="1">
      <c r="A115" s="185" t="s">
        <v>902</v>
      </c>
      <c r="B115" s="185"/>
      <c r="C115" s="185"/>
      <c r="D115" s="185"/>
      <c r="E115" s="185"/>
      <c r="F115" s="185"/>
      <c r="G115" s="185"/>
    </row>
    <row r="116" spans="1:7" ht="15" customHeight="1">
      <c r="A116" s="186" t="s">
        <v>444</v>
      </c>
      <c r="B116" s="186"/>
      <c r="C116" s="84" t="s">
        <v>3</v>
      </c>
      <c r="D116" s="84" t="s">
        <v>4</v>
      </c>
      <c r="E116" s="84" t="s">
        <v>514</v>
      </c>
      <c r="F116" s="84" t="s">
        <v>438</v>
      </c>
      <c r="G116" s="84" t="s">
        <v>395</v>
      </c>
    </row>
    <row r="117" spans="1:7" ht="15" customHeight="1">
      <c r="A117" s="85" t="s">
        <v>579</v>
      </c>
      <c r="B117" s="86" t="s">
        <v>580</v>
      </c>
      <c r="C117" s="85" t="s">
        <v>15</v>
      </c>
      <c r="D117" s="85" t="s">
        <v>284</v>
      </c>
      <c r="E117" s="87">
        <v>8</v>
      </c>
      <c r="F117" s="88">
        <v>2.04</v>
      </c>
      <c r="G117" s="88">
        <v>16.32</v>
      </c>
    </row>
    <row r="118" spans="1:7" ht="15" customHeight="1">
      <c r="A118" s="85" t="s">
        <v>581</v>
      </c>
      <c r="B118" s="86" t="s">
        <v>582</v>
      </c>
      <c r="C118" s="85" t="s">
        <v>15</v>
      </c>
      <c r="D118" s="85" t="s">
        <v>284</v>
      </c>
      <c r="E118" s="87">
        <v>0.38</v>
      </c>
      <c r="F118" s="88">
        <v>6.45</v>
      </c>
      <c r="G118" s="88">
        <v>2.4500000000000002</v>
      </c>
    </row>
    <row r="119" spans="1:7" ht="21" customHeight="1">
      <c r="A119" s="85" t="s">
        <v>583</v>
      </c>
      <c r="B119" s="86" t="s">
        <v>48</v>
      </c>
      <c r="C119" s="85" t="s">
        <v>584</v>
      </c>
      <c r="D119" s="85" t="s">
        <v>16</v>
      </c>
      <c r="E119" s="87">
        <v>1.05</v>
      </c>
      <c r="F119" s="88">
        <v>87.26</v>
      </c>
      <c r="G119" s="88">
        <v>91.62</v>
      </c>
    </row>
    <row r="120" spans="1:7" ht="15" customHeight="1">
      <c r="A120" s="18"/>
      <c r="B120" s="18"/>
      <c r="C120" s="18"/>
      <c r="D120" s="18"/>
      <c r="E120" s="187" t="s">
        <v>523</v>
      </c>
      <c r="F120" s="187"/>
      <c r="G120" s="89">
        <v>110.39</v>
      </c>
    </row>
    <row r="121" spans="1:7" ht="15" customHeight="1">
      <c r="A121" s="186" t="s">
        <v>524</v>
      </c>
      <c r="B121" s="186"/>
      <c r="C121" s="84" t="s">
        <v>3</v>
      </c>
      <c r="D121" s="84" t="s">
        <v>4</v>
      </c>
      <c r="E121" s="84" t="s">
        <v>514</v>
      </c>
      <c r="F121" s="84" t="s">
        <v>438</v>
      </c>
      <c r="G121" s="84" t="s">
        <v>395</v>
      </c>
    </row>
    <row r="122" spans="1:7" ht="21" customHeight="1">
      <c r="A122" s="85" t="s">
        <v>585</v>
      </c>
      <c r="B122" s="86" t="s">
        <v>586</v>
      </c>
      <c r="C122" s="85" t="s">
        <v>15</v>
      </c>
      <c r="D122" s="85" t="s">
        <v>241</v>
      </c>
      <c r="E122" s="87">
        <v>0.4</v>
      </c>
      <c r="F122" s="88">
        <v>29.71</v>
      </c>
      <c r="G122" s="88">
        <v>11.88</v>
      </c>
    </row>
    <row r="123" spans="1:7" ht="15" customHeight="1">
      <c r="A123" s="85" t="s">
        <v>527</v>
      </c>
      <c r="B123" s="86" t="s">
        <v>528</v>
      </c>
      <c r="C123" s="85" t="s">
        <v>15</v>
      </c>
      <c r="D123" s="85" t="s">
        <v>241</v>
      </c>
      <c r="E123" s="87">
        <v>0.34</v>
      </c>
      <c r="F123" s="88">
        <v>24.08</v>
      </c>
      <c r="G123" s="88">
        <v>8.19</v>
      </c>
    </row>
    <row r="124" spans="1:7" ht="18" customHeight="1">
      <c r="A124" s="18"/>
      <c r="B124" s="18"/>
      <c r="C124" s="18"/>
      <c r="D124" s="18"/>
      <c r="E124" s="187" t="s">
        <v>529</v>
      </c>
      <c r="F124" s="187"/>
      <c r="G124" s="89">
        <v>20.07</v>
      </c>
    </row>
    <row r="125" spans="1:7" ht="15" customHeight="1">
      <c r="A125" s="18"/>
      <c r="B125" s="18"/>
      <c r="C125" s="18"/>
      <c r="D125" s="18"/>
      <c r="E125" s="188" t="s">
        <v>533</v>
      </c>
      <c r="F125" s="188"/>
      <c r="G125" s="90">
        <v>130.46</v>
      </c>
    </row>
    <row r="126" spans="1:7" ht="10" customHeight="1">
      <c r="A126" s="18"/>
      <c r="B126" s="18"/>
      <c r="C126" s="18"/>
      <c r="D126" s="18"/>
      <c r="E126" s="184"/>
      <c r="F126" s="184"/>
      <c r="G126" s="184"/>
    </row>
    <row r="127" spans="1:7" ht="20.149999999999999" customHeight="1">
      <c r="A127" s="185" t="s">
        <v>904</v>
      </c>
      <c r="B127" s="185"/>
      <c r="C127" s="185"/>
      <c r="D127" s="185"/>
      <c r="E127" s="185"/>
      <c r="F127" s="185"/>
      <c r="G127" s="185"/>
    </row>
    <row r="128" spans="1:7" ht="15" customHeight="1">
      <c r="A128" s="186" t="s">
        <v>444</v>
      </c>
      <c r="B128" s="186"/>
      <c r="C128" s="84" t="s">
        <v>3</v>
      </c>
      <c r="D128" s="84" t="s">
        <v>4</v>
      </c>
      <c r="E128" s="84" t="s">
        <v>514</v>
      </c>
      <c r="F128" s="84" t="s">
        <v>438</v>
      </c>
      <c r="G128" s="84" t="s">
        <v>395</v>
      </c>
    </row>
    <row r="129" spans="1:7" ht="15" customHeight="1">
      <c r="A129" s="85" t="s">
        <v>579</v>
      </c>
      <c r="B129" s="86" t="s">
        <v>580</v>
      </c>
      <c r="C129" s="85" t="s">
        <v>15</v>
      </c>
      <c r="D129" s="85" t="s">
        <v>284</v>
      </c>
      <c r="E129" s="87">
        <v>4.5</v>
      </c>
      <c r="F129" s="88">
        <v>2.04</v>
      </c>
      <c r="G129" s="88">
        <v>9.18</v>
      </c>
    </row>
    <row r="130" spans="1:7" ht="21" customHeight="1">
      <c r="A130" s="85" t="s">
        <v>587</v>
      </c>
      <c r="B130" s="86" t="s">
        <v>588</v>
      </c>
      <c r="C130" s="85" t="s">
        <v>584</v>
      </c>
      <c r="D130" s="85" t="s">
        <v>16</v>
      </c>
      <c r="E130" s="87">
        <v>1.05</v>
      </c>
      <c r="F130" s="88">
        <v>155.5</v>
      </c>
      <c r="G130" s="88">
        <v>163.28</v>
      </c>
    </row>
    <row r="131" spans="1:7" ht="15" customHeight="1">
      <c r="A131" s="85" t="s">
        <v>581</v>
      </c>
      <c r="B131" s="86" t="s">
        <v>582</v>
      </c>
      <c r="C131" s="85" t="s">
        <v>15</v>
      </c>
      <c r="D131" s="85" t="s">
        <v>284</v>
      </c>
      <c r="E131" s="87">
        <v>0.38</v>
      </c>
      <c r="F131" s="88">
        <v>6.45</v>
      </c>
      <c r="G131" s="88">
        <v>2.4500000000000002</v>
      </c>
    </row>
    <row r="132" spans="1:7" ht="15" customHeight="1">
      <c r="A132" s="18"/>
      <c r="B132" s="18"/>
      <c r="C132" s="18"/>
      <c r="D132" s="18"/>
      <c r="E132" s="187" t="s">
        <v>523</v>
      </c>
      <c r="F132" s="187"/>
      <c r="G132" s="89">
        <v>174.91</v>
      </c>
    </row>
    <row r="133" spans="1:7" ht="15" customHeight="1">
      <c r="A133" s="186" t="s">
        <v>524</v>
      </c>
      <c r="B133" s="186"/>
      <c r="C133" s="84" t="s">
        <v>3</v>
      </c>
      <c r="D133" s="84" t="s">
        <v>4</v>
      </c>
      <c r="E133" s="84" t="s">
        <v>514</v>
      </c>
      <c r="F133" s="84" t="s">
        <v>438</v>
      </c>
      <c r="G133" s="84" t="s">
        <v>395</v>
      </c>
    </row>
    <row r="134" spans="1:7" ht="21" customHeight="1">
      <c r="A134" s="85" t="s">
        <v>585</v>
      </c>
      <c r="B134" s="86" t="s">
        <v>586</v>
      </c>
      <c r="C134" s="85" t="s">
        <v>15</v>
      </c>
      <c r="D134" s="85" t="s">
        <v>241</v>
      </c>
      <c r="E134" s="87">
        <v>0.55000000000000004</v>
      </c>
      <c r="F134" s="88">
        <v>29.71</v>
      </c>
      <c r="G134" s="88">
        <v>16.34</v>
      </c>
    </row>
    <row r="135" spans="1:7" ht="15" customHeight="1">
      <c r="A135" s="85" t="s">
        <v>527</v>
      </c>
      <c r="B135" s="86" t="s">
        <v>528</v>
      </c>
      <c r="C135" s="85" t="s">
        <v>15</v>
      </c>
      <c r="D135" s="85" t="s">
        <v>241</v>
      </c>
      <c r="E135" s="87">
        <v>0.45</v>
      </c>
      <c r="F135" s="88">
        <v>24.08</v>
      </c>
      <c r="G135" s="88">
        <v>10.84</v>
      </c>
    </row>
    <row r="136" spans="1:7" ht="18" customHeight="1">
      <c r="A136" s="18"/>
      <c r="B136" s="18"/>
      <c r="C136" s="18"/>
      <c r="D136" s="18"/>
      <c r="E136" s="187" t="s">
        <v>529</v>
      </c>
      <c r="F136" s="187"/>
      <c r="G136" s="89">
        <v>27.18</v>
      </c>
    </row>
    <row r="137" spans="1:7" ht="15" customHeight="1">
      <c r="A137" s="18"/>
      <c r="B137" s="18"/>
      <c r="C137" s="18"/>
      <c r="D137" s="18"/>
      <c r="E137" s="188" t="s">
        <v>533</v>
      </c>
      <c r="F137" s="188"/>
      <c r="G137" s="90">
        <v>202.09</v>
      </c>
    </row>
    <row r="138" spans="1:7" ht="10" customHeight="1">
      <c r="A138" s="18"/>
      <c r="B138" s="18"/>
      <c r="C138" s="18"/>
      <c r="D138" s="18"/>
      <c r="E138" s="184"/>
      <c r="F138" s="184"/>
      <c r="G138" s="184"/>
    </row>
    <row r="139" spans="1:7" ht="28.5" customHeight="1">
      <c r="A139" s="185" t="s">
        <v>907</v>
      </c>
      <c r="B139" s="185"/>
      <c r="C139" s="185"/>
      <c r="D139" s="185"/>
      <c r="E139" s="185"/>
      <c r="F139" s="185"/>
      <c r="G139" s="185"/>
    </row>
    <row r="140" spans="1:7" ht="15" customHeight="1">
      <c r="A140" s="186" t="s">
        <v>444</v>
      </c>
      <c r="B140" s="186"/>
      <c r="C140" s="84" t="s">
        <v>3</v>
      </c>
      <c r="D140" s="84" t="s">
        <v>4</v>
      </c>
      <c r="E140" s="84" t="s">
        <v>514</v>
      </c>
      <c r="F140" s="84" t="s">
        <v>438</v>
      </c>
      <c r="G140" s="84" t="s">
        <v>395</v>
      </c>
    </row>
    <row r="141" spans="1:7" ht="15" customHeight="1">
      <c r="A141" s="85" t="s">
        <v>579</v>
      </c>
      <c r="B141" s="86" t="s">
        <v>580</v>
      </c>
      <c r="C141" s="85" t="s">
        <v>15</v>
      </c>
      <c r="D141" s="85" t="s">
        <v>284</v>
      </c>
      <c r="E141" s="87">
        <v>8</v>
      </c>
      <c r="F141" s="88">
        <v>2.04</v>
      </c>
      <c r="G141" s="88">
        <v>16.32</v>
      </c>
    </row>
    <row r="142" spans="1:7" ht="21" customHeight="1">
      <c r="A142" s="85" t="s">
        <v>589</v>
      </c>
      <c r="B142" s="86" t="s">
        <v>590</v>
      </c>
      <c r="C142" s="85" t="s">
        <v>584</v>
      </c>
      <c r="D142" s="85" t="s">
        <v>16</v>
      </c>
      <c r="E142" s="87">
        <v>1.05</v>
      </c>
      <c r="F142" s="88">
        <v>229.9</v>
      </c>
      <c r="G142" s="88">
        <v>241.39</v>
      </c>
    </row>
    <row r="143" spans="1:7" ht="15" customHeight="1">
      <c r="A143" s="85" t="s">
        <v>581</v>
      </c>
      <c r="B143" s="86" t="s">
        <v>582</v>
      </c>
      <c r="C143" s="85" t="s">
        <v>15</v>
      </c>
      <c r="D143" s="85" t="s">
        <v>284</v>
      </c>
      <c r="E143" s="87">
        <v>0.38</v>
      </c>
      <c r="F143" s="88">
        <v>6.45</v>
      </c>
      <c r="G143" s="88">
        <v>2.4500000000000002</v>
      </c>
    </row>
    <row r="144" spans="1:7" ht="15" customHeight="1">
      <c r="A144" s="18"/>
      <c r="B144" s="18"/>
      <c r="C144" s="18"/>
      <c r="D144" s="18"/>
      <c r="E144" s="187" t="s">
        <v>523</v>
      </c>
      <c r="F144" s="187"/>
      <c r="G144" s="89">
        <v>260.16000000000003</v>
      </c>
    </row>
    <row r="145" spans="1:7" ht="15" customHeight="1">
      <c r="A145" s="186" t="s">
        <v>524</v>
      </c>
      <c r="B145" s="186"/>
      <c r="C145" s="84" t="s">
        <v>3</v>
      </c>
      <c r="D145" s="84" t="s">
        <v>4</v>
      </c>
      <c r="E145" s="84" t="s">
        <v>514</v>
      </c>
      <c r="F145" s="84" t="s">
        <v>438</v>
      </c>
      <c r="G145" s="84" t="s">
        <v>395</v>
      </c>
    </row>
    <row r="146" spans="1:7" ht="21" customHeight="1">
      <c r="A146" s="85" t="s">
        <v>585</v>
      </c>
      <c r="B146" s="86" t="s">
        <v>586</v>
      </c>
      <c r="C146" s="85" t="s">
        <v>15</v>
      </c>
      <c r="D146" s="85" t="s">
        <v>241</v>
      </c>
      <c r="E146" s="87">
        <v>0.4</v>
      </c>
      <c r="F146" s="88">
        <v>29.71</v>
      </c>
      <c r="G146" s="88">
        <v>11.88</v>
      </c>
    </row>
    <row r="147" spans="1:7" ht="15" customHeight="1">
      <c r="A147" s="85" t="s">
        <v>527</v>
      </c>
      <c r="B147" s="86" t="s">
        <v>528</v>
      </c>
      <c r="C147" s="85" t="s">
        <v>15</v>
      </c>
      <c r="D147" s="85" t="s">
        <v>241</v>
      </c>
      <c r="E147" s="87">
        <v>0.34</v>
      </c>
      <c r="F147" s="88">
        <v>24.08</v>
      </c>
      <c r="G147" s="88">
        <v>8.18</v>
      </c>
    </row>
    <row r="148" spans="1:7" ht="18" customHeight="1">
      <c r="A148" s="18"/>
      <c r="B148" s="18"/>
      <c r="C148" s="18"/>
      <c r="D148" s="18"/>
      <c r="E148" s="187" t="s">
        <v>529</v>
      </c>
      <c r="F148" s="187"/>
      <c r="G148" s="89">
        <v>20.059999999999999</v>
      </c>
    </row>
    <row r="149" spans="1:7" ht="15" customHeight="1">
      <c r="A149" s="18"/>
      <c r="B149" s="18"/>
      <c r="C149" s="18"/>
      <c r="D149" s="18"/>
      <c r="E149" s="188" t="s">
        <v>533</v>
      </c>
      <c r="F149" s="188"/>
      <c r="G149" s="90">
        <v>280.22000000000003</v>
      </c>
    </row>
    <row r="150" spans="1:7" ht="10" customHeight="1">
      <c r="A150" s="18"/>
      <c r="B150" s="18"/>
      <c r="C150" s="18"/>
      <c r="D150" s="18"/>
      <c r="E150" s="184"/>
      <c r="F150" s="184"/>
      <c r="G150" s="184"/>
    </row>
    <row r="151" spans="1:7" ht="20.149999999999999" customHeight="1">
      <c r="A151" s="185" t="s">
        <v>274</v>
      </c>
      <c r="B151" s="185"/>
      <c r="C151" s="185"/>
      <c r="D151" s="185"/>
      <c r="E151" s="185"/>
      <c r="F151" s="185"/>
      <c r="G151" s="185"/>
    </row>
    <row r="152" spans="1:7" ht="15" customHeight="1">
      <c r="A152" s="186" t="s">
        <v>444</v>
      </c>
      <c r="B152" s="186"/>
      <c r="C152" s="84" t="s">
        <v>3</v>
      </c>
      <c r="D152" s="84" t="s">
        <v>4</v>
      </c>
      <c r="E152" s="84" t="s">
        <v>514</v>
      </c>
      <c r="F152" s="84" t="s">
        <v>438</v>
      </c>
      <c r="G152" s="84" t="s">
        <v>395</v>
      </c>
    </row>
    <row r="153" spans="1:7" ht="15" customHeight="1">
      <c r="A153" s="85" t="s">
        <v>591</v>
      </c>
      <c r="B153" s="86" t="s">
        <v>592</v>
      </c>
      <c r="C153" s="85" t="s">
        <v>15</v>
      </c>
      <c r="D153" s="85" t="s">
        <v>284</v>
      </c>
      <c r="E153" s="87">
        <v>9.1300000000000008</v>
      </c>
      <c r="F153" s="88">
        <v>3.38</v>
      </c>
      <c r="G153" s="88">
        <v>30.85</v>
      </c>
    </row>
    <row r="154" spans="1:7" ht="29.15" customHeight="1">
      <c r="A154" s="85" t="s">
        <v>593</v>
      </c>
      <c r="B154" s="86" t="s">
        <v>594</v>
      </c>
      <c r="C154" s="85" t="s">
        <v>15</v>
      </c>
      <c r="D154" s="85" t="s">
        <v>16</v>
      </c>
      <c r="E154" s="87">
        <v>1.0728</v>
      </c>
      <c r="F154" s="88">
        <v>69.900000000000006</v>
      </c>
      <c r="G154" s="88">
        <v>74.98</v>
      </c>
    </row>
    <row r="155" spans="1:7" ht="15" customHeight="1">
      <c r="A155" s="85" t="s">
        <v>581</v>
      </c>
      <c r="B155" s="86" t="s">
        <v>582</v>
      </c>
      <c r="C155" s="85" t="s">
        <v>15</v>
      </c>
      <c r="D155" s="85" t="s">
        <v>284</v>
      </c>
      <c r="E155" s="87">
        <v>0.106</v>
      </c>
      <c r="F155" s="88">
        <v>6.45</v>
      </c>
      <c r="G155" s="88">
        <v>0.68</v>
      </c>
    </row>
    <row r="156" spans="1:7" ht="15" customHeight="1">
      <c r="A156" s="18"/>
      <c r="B156" s="18"/>
      <c r="C156" s="18"/>
      <c r="D156" s="18"/>
      <c r="E156" s="187" t="s">
        <v>523</v>
      </c>
      <c r="F156" s="187"/>
      <c r="G156" s="89">
        <v>106.51</v>
      </c>
    </row>
    <row r="157" spans="1:7" ht="15" customHeight="1">
      <c r="A157" s="186" t="s">
        <v>524</v>
      </c>
      <c r="B157" s="186"/>
      <c r="C157" s="84" t="s">
        <v>3</v>
      </c>
      <c r="D157" s="84" t="s">
        <v>4</v>
      </c>
      <c r="E157" s="84" t="s">
        <v>514</v>
      </c>
      <c r="F157" s="84" t="s">
        <v>438</v>
      </c>
      <c r="G157" s="84" t="s">
        <v>395</v>
      </c>
    </row>
    <row r="158" spans="1:7" ht="21" customHeight="1">
      <c r="A158" s="85" t="s">
        <v>585</v>
      </c>
      <c r="B158" s="86" t="s">
        <v>586</v>
      </c>
      <c r="C158" s="85" t="s">
        <v>15</v>
      </c>
      <c r="D158" s="85" t="s">
        <v>241</v>
      </c>
      <c r="E158" s="87">
        <v>0.53480000000000005</v>
      </c>
      <c r="F158" s="88">
        <v>29.71</v>
      </c>
      <c r="G158" s="88">
        <v>15.88</v>
      </c>
    </row>
    <row r="159" spans="1:7" ht="15" customHeight="1">
      <c r="A159" s="85" t="s">
        <v>527</v>
      </c>
      <c r="B159" s="86" t="s">
        <v>528</v>
      </c>
      <c r="C159" s="85" t="s">
        <v>15</v>
      </c>
      <c r="D159" s="85" t="s">
        <v>241</v>
      </c>
      <c r="E159" s="87">
        <v>0.1694</v>
      </c>
      <c r="F159" s="88">
        <v>24.08</v>
      </c>
      <c r="G159" s="88">
        <v>4.07</v>
      </c>
    </row>
    <row r="160" spans="1:7" ht="18" customHeight="1">
      <c r="A160" s="18"/>
      <c r="B160" s="18"/>
      <c r="C160" s="18"/>
      <c r="D160" s="18"/>
      <c r="E160" s="187" t="s">
        <v>529</v>
      </c>
      <c r="F160" s="187"/>
      <c r="G160" s="89">
        <v>19.95</v>
      </c>
    </row>
    <row r="161" spans="1:7" ht="15" customHeight="1">
      <c r="A161" s="18"/>
      <c r="B161" s="18"/>
      <c r="C161" s="18"/>
      <c r="D161" s="18"/>
      <c r="E161" s="188" t="s">
        <v>533</v>
      </c>
      <c r="F161" s="188"/>
      <c r="G161" s="90">
        <v>126.46</v>
      </c>
    </row>
    <row r="162" spans="1:7" ht="10" customHeight="1">
      <c r="A162" s="18"/>
      <c r="B162" s="18"/>
      <c r="C162" s="18"/>
      <c r="D162" s="18"/>
      <c r="E162" s="184"/>
      <c r="F162" s="184"/>
      <c r="G162" s="184"/>
    </row>
    <row r="163" spans="1:7" ht="20.149999999999999" customHeight="1">
      <c r="A163" s="185" t="s">
        <v>910</v>
      </c>
      <c r="B163" s="185"/>
      <c r="C163" s="185"/>
      <c r="D163" s="185"/>
      <c r="E163" s="185"/>
      <c r="F163" s="185"/>
      <c r="G163" s="185"/>
    </row>
    <row r="164" spans="1:7" ht="15" customHeight="1">
      <c r="A164" s="186" t="s">
        <v>444</v>
      </c>
      <c r="B164" s="186"/>
      <c r="C164" s="84" t="s">
        <v>3</v>
      </c>
      <c r="D164" s="84" t="s">
        <v>4</v>
      </c>
      <c r="E164" s="84" t="s">
        <v>514</v>
      </c>
      <c r="F164" s="84" t="s">
        <v>438</v>
      </c>
      <c r="G164" s="84" t="s">
        <v>395</v>
      </c>
    </row>
    <row r="165" spans="1:7" ht="15" customHeight="1">
      <c r="A165" s="85" t="s">
        <v>591</v>
      </c>
      <c r="B165" s="86" t="s">
        <v>592</v>
      </c>
      <c r="C165" s="85" t="s">
        <v>15</v>
      </c>
      <c r="D165" s="85" t="s">
        <v>284</v>
      </c>
      <c r="E165" s="87">
        <v>4.5</v>
      </c>
      <c r="F165" s="88">
        <v>3.38</v>
      </c>
      <c r="G165" s="88">
        <v>15.21</v>
      </c>
    </row>
    <row r="166" spans="1:7" ht="21" customHeight="1">
      <c r="A166" s="85" t="s">
        <v>595</v>
      </c>
      <c r="B166" s="86" t="s">
        <v>596</v>
      </c>
      <c r="C166" s="85" t="s">
        <v>584</v>
      </c>
      <c r="D166" s="85" t="s">
        <v>16</v>
      </c>
      <c r="E166" s="87">
        <v>1.05</v>
      </c>
      <c r="F166" s="88">
        <v>101.9</v>
      </c>
      <c r="G166" s="88">
        <v>106.99</v>
      </c>
    </row>
    <row r="167" spans="1:7" ht="15" customHeight="1">
      <c r="A167" s="85" t="s">
        <v>581</v>
      </c>
      <c r="B167" s="86" t="s">
        <v>582</v>
      </c>
      <c r="C167" s="85" t="s">
        <v>15</v>
      </c>
      <c r="D167" s="85" t="s">
        <v>284</v>
      </c>
      <c r="E167" s="87">
        <v>0.38</v>
      </c>
      <c r="F167" s="88">
        <v>6.45</v>
      </c>
      <c r="G167" s="88">
        <v>2.4500000000000002</v>
      </c>
    </row>
    <row r="168" spans="1:7" ht="15" customHeight="1">
      <c r="A168" s="18"/>
      <c r="B168" s="18"/>
      <c r="C168" s="18"/>
      <c r="D168" s="18"/>
      <c r="E168" s="187" t="s">
        <v>523</v>
      </c>
      <c r="F168" s="187"/>
      <c r="G168" s="89">
        <v>124.65</v>
      </c>
    </row>
    <row r="169" spans="1:7" ht="15" customHeight="1">
      <c r="A169" s="186" t="s">
        <v>524</v>
      </c>
      <c r="B169" s="186"/>
      <c r="C169" s="84" t="s">
        <v>3</v>
      </c>
      <c r="D169" s="84" t="s">
        <v>4</v>
      </c>
      <c r="E169" s="84" t="s">
        <v>514</v>
      </c>
      <c r="F169" s="84" t="s">
        <v>438</v>
      </c>
      <c r="G169" s="84" t="s">
        <v>395</v>
      </c>
    </row>
    <row r="170" spans="1:7" ht="21" customHeight="1">
      <c r="A170" s="85" t="s">
        <v>585</v>
      </c>
      <c r="B170" s="86" t="s">
        <v>586</v>
      </c>
      <c r="C170" s="85" t="s">
        <v>15</v>
      </c>
      <c r="D170" s="85" t="s">
        <v>241</v>
      </c>
      <c r="E170" s="87">
        <v>0.55000000000000004</v>
      </c>
      <c r="F170" s="88">
        <v>29.71</v>
      </c>
      <c r="G170" s="88">
        <v>16.34</v>
      </c>
    </row>
    <row r="171" spans="1:7" ht="15" customHeight="1">
      <c r="A171" s="85" t="s">
        <v>527</v>
      </c>
      <c r="B171" s="86" t="s">
        <v>528</v>
      </c>
      <c r="C171" s="85" t="s">
        <v>15</v>
      </c>
      <c r="D171" s="85" t="s">
        <v>241</v>
      </c>
      <c r="E171" s="87">
        <v>0.45</v>
      </c>
      <c r="F171" s="88">
        <v>24.08</v>
      </c>
      <c r="G171" s="88">
        <v>10.83</v>
      </c>
    </row>
    <row r="172" spans="1:7" ht="18" customHeight="1">
      <c r="A172" s="18"/>
      <c r="B172" s="18"/>
      <c r="C172" s="18"/>
      <c r="D172" s="18"/>
      <c r="E172" s="187" t="s">
        <v>529</v>
      </c>
      <c r="F172" s="187"/>
      <c r="G172" s="89">
        <v>27.17</v>
      </c>
    </row>
    <row r="173" spans="1:7" ht="15" customHeight="1">
      <c r="A173" s="18"/>
      <c r="B173" s="18"/>
      <c r="C173" s="18"/>
      <c r="D173" s="18"/>
      <c r="E173" s="188" t="s">
        <v>533</v>
      </c>
      <c r="F173" s="188"/>
      <c r="G173" s="90">
        <v>151.82</v>
      </c>
    </row>
    <row r="174" spans="1:7" ht="10" customHeight="1">
      <c r="A174" s="18"/>
      <c r="B174" s="18"/>
      <c r="C174" s="18"/>
      <c r="D174" s="18"/>
      <c r="E174" s="184"/>
      <c r="F174" s="184"/>
      <c r="G174" s="184"/>
    </row>
    <row r="175" spans="1:7" ht="20.149999999999999" customHeight="1">
      <c r="A175" s="185" t="s">
        <v>282</v>
      </c>
      <c r="B175" s="185"/>
      <c r="C175" s="185"/>
      <c r="D175" s="185"/>
      <c r="E175" s="185"/>
      <c r="F175" s="185"/>
      <c r="G175" s="185"/>
    </row>
    <row r="176" spans="1:7" ht="15" customHeight="1">
      <c r="A176" s="186" t="s">
        <v>444</v>
      </c>
      <c r="B176" s="186"/>
      <c r="C176" s="84" t="s">
        <v>3</v>
      </c>
      <c r="D176" s="84" t="s">
        <v>4</v>
      </c>
      <c r="E176" s="84" t="s">
        <v>514</v>
      </c>
      <c r="F176" s="84" t="s">
        <v>438</v>
      </c>
      <c r="G176" s="84" t="s">
        <v>395</v>
      </c>
    </row>
    <row r="177" spans="1:7" ht="15" customHeight="1">
      <c r="A177" s="85" t="s">
        <v>597</v>
      </c>
      <c r="B177" s="86" t="s">
        <v>598</v>
      </c>
      <c r="C177" s="85" t="s">
        <v>584</v>
      </c>
      <c r="D177" s="85" t="s">
        <v>52</v>
      </c>
      <c r="E177" s="87">
        <v>0.97389557999999998</v>
      </c>
      <c r="F177" s="88">
        <v>526.76</v>
      </c>
      <c r="G177" s="88">
        <v>513.01</v>
      </c>
    </row>
    <row r="178" spans="1:7" ht="15" customHeight="1">
      <c r="A178" s="18"/>
      <c r="B178" s="18"/>
      <c r="C178" s="18"/>
      <c r="D178" s="18"/>
      <c r="E178" s="187" t="s">
        <v>523</v>
      </c>
      <c r="F178" s="187"/>
      <c r="G178" s="89">
        <v>513.01</v>
      </c>
    </row>
    <row r="179" spans="1:7" ht="15" customHeight="1">
      <c r="A179" s="18"/>
      <c r="B179" s="18"/>
      <c r="C179" s="18"/>
      <c r="D179" s="18"/>
      <c r="E179" s="188" t="s">
        <v>533</v>
      </c>
      <c r="F179" s="188"/>
      <c r="G179" s="90">
        <v>513.01</v>
      </c>
    </row>
    <row r="180" spans="1:7" ht="10" customHeight="1">
      <c r="A180" s="18"/>
      <c r="B180" s="18"/>
      <c r="C180" s="18"/>
      <c r="D180" s="18"/>
      <c r="E180" s="184"/>
      <c r="F180" s="184"/>
      <c r="G180" s="184"/>
    </row>
    <row r="181" spans="1:7" ht="20.149999999999999" customHeight="1">
      <c r="A181" s="185" t="s">
        <v>914</v>
      </c>
      <c r="B181" s="185"/>
      <c r="C181" s="185"/>
      <c r="D181" s="185"/>
      <c r="E181" s="185"/>
      <c r="F181" s="185"/>
      <c r="G181" s="185"/>
    </row>
    <row r="182" spans="1:7" ht="15" customHeight="1">
      <c r="A182" s="186" t="s">
        <v>444</v>
      </c>
      <c r="B182" s="186"/>
      <c r="C182" s="84" t="s">
        <v>3</v>
      </c>
      <c r="D182" s="84" t="s">
        <v>4</v>
      </c>
      <c r="E182" s="84" t="s">
        <v>514</v>
      </c>
      <c r="F182" s="84" t="s">
        <v>438</v>
      </c>
      <c r="G182" s="84" t="s">
        <v>395</v>
      </c>
    </row>
    <row r="183" spans="1:7" ht="29.15" customHeight="1">
      <c r="A183" s="85" t="s">
        <v>599</v>
      </c>
      <c r="B183" s="86" t="s">
        <v>600</v>
      </c>
      <c r="C183" s="85" t="s">
        <v>54</v>
      </c>
      <c r="D183" s="85" t="s">
        <v>67</v>
      </c>
      <c r="E183" s="87">
        <v>1</v>
      </c>
      <c r="F183" s="88">
        <v>55.84</v>
      </c>
      <c r="G183" s="88">
        <v>55.84</v>
      </c>
    </row>
    <row r="184" spans="1:7" ht="15" customHeight="1">
      <c r="A184" s="18"/>
      <c r="B184" s="18"/>
      <c r="C184" s="18"/>
      <c r="D184" s="18"/>
      <c r="E184" s="187" t="s">
        <v>523</v>
      </c>
      <c r="F184" s="187"/>
      <c r="G184" s="89">
        <v>55.84</v>
      </c>
    </row>
    <row r="185" spans="1:7" ht="15" customHeight="1">
      <c r="A185" s="18"/>
      <c r="B185" s="18"/>
      <c r="C185" s="18"/>
      <c r="D185" s="18"/>
      <c r="E185" s="188" t="s">
        <v>533</v>
      </c>
      <c r="F185" s="188"/>
      <c r="G185" s="90">
        <v>55.84</v>
      </c>
    </row>
    <row r="186" spans="1:7" ht="10" customHeight="1">
      <c r="A186" s="18"/>
      <c r="B186" s="18"/>
      <c r="C186" s="18"/>
      <c r="D186" s="18"/>
      <c r="E186" s="184"/>
      <c r="F186" s="184"/>
      <c r="G186" s="184"/>
    </row>
    <row r="187" spans="1:7" ht="24.75" customHeight="1">
      <c r="A187" s="185" t="s">
        <v>917</v>
      </c>
      <c r="B187" s="185"/>
      <c r="C187" s="185"/>
      <c r="D187" s="185"/>
      <c r="E187" s="185"/>
      <c r="F187" s="185"/>
      <c r="G187" s="185"/>
    </row>
    <row r="188" spans="1:7" ht="15" customHeight="1">
      <c r="A188" s="186" t="s">
        <v>601</v>
      </c>
      <c r="B188" s="186"/>
      <c r="C188" s="84" t="s">
        <v>3</v>
      </c>
      <c r="D188" s="84" t="s">
        <v>4</v>
      </c>
      <c r="E188" s="84" t="s">
        <v>514</v>
      </c>
      <c r="F188" s="84" t="s">
        <v>438</v>
      </c>
      <c r="G188" s="84" t="s">
        <v>395</v>
      </c>
    </row>
    <row r="189" spans="1:7" ht="15" customHeight="1">
      <c r="A189" s="85" t="s">
        <v>602</v>
      </c>
      <c r="B189" s="86" t="s">
        <v>603</v>
      </c>
      <c r="C189" s="85" t="s">
        <v>54</v>
      </c>
      <c r="D189" s="85" t="s">
        <v>260</v>
      </c>
      <c r="E189" s="87">
        <v>7.0000000000000007E-2</v>
      </c>
      <c r="F189" s="88">
        <v>143.72</v>
      </c>
      <c r="G189" s="88">
        <v>10.06</v>
      </c>
    </row>
    <row r="190" spans="1:7" ht="15" customHeight="1">
      <c r="A190" s="85" t="s">
        <v>604</v>
      </c>
      <c r="B190" s="86" t="s">
        <v>605</v>
      </c>
      <c r="C190" s="85" t="s">
        <v>54</v>
      </c>
      <c r="D190" s="85" t="s">
        <v>260</v>
      </c>
      <c r="E190" s="87">
        <v>0.17</v>
      </c>
      <c r="F190" s="88">
        <v>2.78</v>
      </c>
      <c r="G190" s="88">
        <v>0.47</v>
      </c>
    </row>
    <row r="191" spans="1:7" ht="15" customHeight="1">
      <c r="A191" s="85" t="s">
        <v>606</v>
      </c>
      <c r="B191" s="86" t="s">
        <v>607</v>
      </c>
      <c r="C191" s="85" t="s">
        <v>54</v>
      </c>
      <c r="D191" s="85" t="s">
        <v>260</v>
      </c>
      <c r="E191" s="87">
        <v>7.0000000000000007E-2</v>
      </c>
      <c r="F191" s="88">
        <v>4</v>
      </c>
      <c r="G191" s="88">
        <v>0.28000000000000003</v>
      </c>
    </row>
    <row r="192" spans="1:7" ht="15" customHeight="1">
      <c r="A192" s="18"/>
      <c r="B192" s="18"/>
      <c r="C192" s="18"/>
      <c r="D192" s="18"/>
      <c r="E192" s="187" t="s">
        <v>608</v>
      </c>
      <c r="F192" s="187"/>
      <c r="G192" s="89">
        <v>10.81</v>
      </c>
    </row>
    <row r="193" spans="1:7" ht="15" customHeight="1">
      <c r="A193" s="186" t="s">
        <v>524</v>
      </c>
      <c r="B193" s="186"/>
      <c r="C193" s="84" t="s">
        <v>3</v>
      </c>
      <c r="D193" s="84" t="s">
        <v>4</v>
      </c>
      <c r="E193" s="84" t="s">
        <v>514</v>
      </c>
      <c r="F193" s="84" t="s">
        <v>438</v>
      </c>
      <c r="G193" s="84" t="s">
        <v>395</v>
      </c>
    </row>
    <row r="194" spans="1:7" ht="21" customHeight="1">
      <c r="A194" s="85" t="s">
        <v>525</v>
      </c>
      <c r="B194" s="86" t="s">
        <v>526</v>
      </c>
      <c r="C194" s="85" t="s">
        <v>15</v>
      </c>
      <c r="D194" s="85" t="s">
        <v>241</v>
      </c>
      <c r="E194" s="87">
        <v>0.17</v>
      </c>
      <c r="F194" s="88">
        <v>29.41</v>
      </c>
      <c r="G194" s="88">
        <v>4.99</v>
      </c>
    </row>
    <row r="195" spans="1:7" ht="15" customHeight="1">
      <c r="A195" s="85" t="s">
        <v>527</v>
      </c>
      <c r="B195" s="86" t="s">
        <v>528</v>
      </c>
      <c r="C195" s="85" t="s">
        <v>15</v>
      </c>
      <c r="D195" s="85" t="s">
        <v>241</v>
      </c>
      <c r="E195" s="87">
        <v>0.27</v>
      </c>
      <c r="F195" s="88">
        <v>24.08</v>
      </c>
      <c r="G195" s="88">
        <v>6.5</v>
      </c>
    </row>
    <row r="196" spans="1:7" ht="15" customHeight="1">
      <c r="A196" s="85" t="s">
        <v>609</v>
      </c>
      <c r="B196" s="86" t="s">
        <v>610</v>
      </c>
      <c r="C196" s="85" t="s">
        <v>15</v>
      </c>
      <c r="D196" s="85" t="s">
        <v>241</v>
      </c>
      <c r="E196" s="87">
        <v>7.0000000000000007E-2</v>
      </c>
      <c r="F196" s="88">
        <v>30.57</v>
      </c>
      <c r="G196" s="88">
        <v>2.13</v>
      </c>
    </row>
    <row r="197" spans="1:7" ht="18" customHeight="1">
      <c r="A197" s="18"/>
      <c r="B197" s="18"/>
      <c r="C197" s="18"/>
      <c r="D197" s="18"/>
      <c r="E197" s="187" t="s">
        <v>529</v>
      </c>
      <c r="F197" s="187"/>
      <c r="G197" s="89">
        <v>13.62</v>
      </c>
    </row>
    <row r="198" spans="1:7" ht="15" customHeight="1">
      <c r="A198" s="186" t="s">
        <v>442</v>
      </c>
      <c r="B198" s="186"/>
      <c r="C198" s="84" t="s">
        <v>3</v>
      </c>
      <c r="D198" s="84" t="s">
        <v>4</v>
      </c>
      <c r="E198" s="84" t="s">
        <v>514</v>
      </c>
      <c r="F198" s="84" t="s">
        <v>438</v>
      </c>
      <c r="G198" s="84" t="s">
        <v>395</v>
      </c>
    </row>
    <row r="199" spans="1:7" ht="29.15" customHeight="1">
      <c r="A199" s="85" t="s">
        <v>611</v>
      </c>
      <c r="B199" s="86" t="s">
        <v>612</v>
      </c>
      <c r="C199" s="85" t="s">
        <v>54</v>
      </c>
      <c r="D199" s="85" t="s">
        <v>73</v>
      </c>
      <c r="E199" s="87">
        <v>1</v>
      </c>
      <c r="F199" s="88">
        <v>90.27</v>
      </c>
      <c r="G199" s="88">
        <v>90.27</v>
      </c>
    </row>
    <row r="200" spans="1:7" ht="46" customHeight="1">
      <c r="A200" s="85" t="s">
        <v>613</v>
      </c>
      <c r="B200" s="86" t="s">
        <v>614</v>
      </c>
      <c r="C200" s="85" t="s">
        <v>54</v>
      </c>
      <c r="D200" s="85" t="s">
        <v>73</v>
      </c>
      <c r="E200" s="87">
        <v>0.2</v>
      </c>
      <c r="F200" s="88">
        <v>443.57</v>
      </c>
      <c r="G200" s="88">
        <v>88.71</v>
      </c>
    </row>
    <row r="201" spans="1:7" ht="21" customHeight="1">
      <c r="A201" s="85" t="s">
        <v>615</v>
      </c>
      <c r="B201" s="86" t="s">
        <v>616</v>
      </c>
      <c r="C201" s="85" t="s">
        <v>54</v>
      </c>
      <c r="D201" s="85" t="s">
        <v>617</v>
      </c>
      <c r="E201" s="87">
        <v>3.33</v>
      </c>
      <c r="F201" s="88">
        <v>0.66</v>
      </c>
      <c r="G201" s="88">
        <v>2.19</v>
      </c>
    </row>
    <row r="202" spans="1:7" ht="15" customHeight="1">
      <c r="A202" s="18"/>
      <c r="B202" s="18"/>
      <c r="C202" s="18"/>
      <c r="D202" s="18"/>
      <c r="E202" s="187" t="s">
        <v>532</v>
      </c>
      <c r="F202" s="187"/>
      <c r="G202" s="89">
        <v>181.17</v>
      </c>
    </row>
    <row r="203" spans="1:7" ht="15" customHeight="1">
      <c r="A203" s="18"/>
      <c r="B203" s="18"/>
      <c r="C203" s="18"/>
      <c r="D203" s="18"/>
      <c r="E203" s="188" t="s">
        <v>533</v>
      </c>
      <c r="F203" s="188"/>
      <c r="G203" s="90">
        <v>205.6</v>
      </c>
    </row>
    <row r="204" spans="1:7" ht="10" customHeight="1">
      <c r="A204" s="18"/>
      <c r="B204" s="18"/>
      <c r="C204" s="18"/>
      <c r="D204" s="18"/>
      <c r="E204" s="184"/>
      <c r="F204" s="184"/>
      <c r="G204" s="184"/>
    </row>
    <row r="205" spans="1:7" ht="20.149999999999999" customHeight="1">
      <c r="A205" s="185" t="s">
        <v>292</v>
      </c>
      <c r="B205" s="185"/>
      <c r="C205" s="185"/>
      <c r="D205" s="185"/>
      <c r="E205" s="185"/>
      <c r="F205" s="185"/>
      <c r="G205" s="185"/>
    </row>
    <row r="206" spans="1:7" ht="15" customHeight="1">
      <c r="A206" s="186" t="s">
        <v>538</v>
      </c>
      <c r="B206" s="186"/>
      <c r="C206" s="84" t="s">
        <v>3</v>
      </c>
      <c r="D206" s="84" t="s">
        <v>4</v>
      </c>
      <c r="E206" s="84" t="s">
        <v>514</v>
      </c>
      <c r="F206" s="84" t="s">
        <v>438</v>
      </c>
      <c r="G206" s="84" t="s">
        <v>395</v>
      </c>
    </row>
    <row r="207" spans="1:7" ht="29.15" customHeight="1">
      <c r="A207" s="85" t="s">
        <v>618</v>
      </c>
      <c r="B207" s="86" t="s">
        <v>619</v>
      </c>
      <c r="C207" s="85" t="s">
        <v>15</v>
      </c>
      <c r="D207" s="85" t="s">
        <v>541</v>
      </c>
      <c r="E207" s="87">
        <v>1.2999999999999999E-3</v>
      </c>
      <c r="F207" s="88">
        <v>23.12</v>
      </c>
      <c r="G207" s="88">
        <v>0.03</v>
      </c>
    </row>
    <row r="208" spans="1:7" ht="29.15" customHeight="1">
      <c r="A208" s="85" t="s">
        <v>620</v>
      </c>
      <c r="B208" s="86" t="s">
        <v>621</v>
      </c>
      <c r="C208" s="85" t="s">
        <v>15</v>
      </c>
      <c r="D208" s="85" t="s">
        <v>544</v>
      </c>
      <c r="E208" s="87">
        <v>8.9999999999999998E-4</v>
      </c>
      <c r="F208" s="88">
        <v>24.2</v>
      </c>
      <c r="G208" s="88">
        <v>0.02</v>
      </c>
    </row>
    <row r="209" spans="1:7" ht="18" customHeight="1">
      <c r="A209" s="18"/>
      <c r="B209" s="18"/>
      <c r="C209" s="18"/>
      <c r="D209" s="18"/>
      <c r="E209" s="187" t="s">
        <v>545</v>
      </c>
      <c r="F209" s="187"/>
      <c r="G209" s="89">
        <v>0.05</v>
      </c>
    </row>
    <row r="210" spans="1:7" ht="15" customHeight="1">
      <c r="A210" s="186" t="s">
        <v>444</v>
      </c>
      <c r="B210" s="186"/>
      <c r="C210" s="84" t="s">
        <v>3</v>
      </c>
      <c r="D210" s="84" t="s">
        <v>4</v>
      </c>
      <c r="E210" s="84" t="s">
        <v>514</v>
      </c>
      <c r="F210" s="84" t="s">
        <v>438</v>
      </c>
      <c r="G210" s="84" t="s">
        <v>395</v>
      </c>
    </row>
    <row r="211" spans="1:7" ht="29.15" customHeight="1">
      <c r="A211" s="85" t="s">
        <v>622</v>
      </c>
      <c r="B211" s="86" t="s">
        <v>623</v>
      </c>
      <c r="C211" s="85" t="s">
        <v>15</v>
      </c>
      <c r="D211" s="85" t="s">
        <v>624</v>
      </c>
      <c r="E211" s="87">
        <v>4.1500000000000004</v>
      </c>
      <c r="F211" s="88">
        <v>1.25</v>
      </c>
      <c r="G211" s="88">
        <v>5.18</v>
      </c>
    </row>
    <row r="212" spans="1:7" ht="29.15" customHeight="1">
      <c r="A212" s="85" t="s">
        <v>625</v>
      </c>
      <c r="B212" s="86" t="s">
        <v>626</v>
      </c>
      <c r="C212" s="85" t="s">
        <v>15</v>
      </c>
      <c r="D212" s="85" t="s">
        <v>16</v>
      </c>
      <c r="E212" s="87">
        <v>1.1659999999999999</v>
      </c>
      <c r="F212" s="88">
        <v>45.63</v>
      </c>
      <c r="G212" s="88">
        <v>53.2</v>
      </c>
    </row>
    <row r="213" spans="1:7" ht="15" customHeight="1">
      <c r="A213" s="18"/>
      <c r="B213" s="18"/>
      <c r="C213" s="18"/>
      <c r="D213" s="18"/>
      <c r="E213" s="187" t="s">
        <v>523</v>
      </c>
      <c r="F213" s="187"/>
      <c r="G213" s="89">
        <v>58.38</v>
      </c>
    </row>
    <row r="214" spans="1:7" ht="15" customHeight="1">
      <c r="A214" s="186" t="s">
        <v>524</v>
      </c>
      <c r="B214" s="186"/>
      <c r="C214" s="84" t="s">
        <v>3</v>
      </c>
      <c r="D214" s="84" t="s">
        <v>4</v>
      </c>
      <c r="E214" s="84" t="s">
        <v>514</v>
      </c>
      <c r="F214" s="84" t="s">
        <v>438</v>
      </c>
      <c r="G214" s="84" t="s">
        <v>395</v>
      </c>
    </row>
    <row r="215" spans="1:7" ht="15" customHeight="1">
      <c r="A215" s="85" t="s">
        <v>527</v>
      </c>
      <c r="B215" s="86" t="s">
        <v>528</v>
      </c>
      <c r="C215" s="85" t="s">
        <v>15</v>
      </c>
      <c r="D215" s="85" t="s">
        <v>241</v>
      </c>
      <c r="E215" s="87">
        <v>9.7000000000000003E-2</v>
      </c>
      <c r="F215" s="88">
        <v>24.08</v>
      </c>
      <c r="G215" s="88">
        <v>2.33</v>
      </c>
    </row>
    <row r="216" spans="1:7" ht="15" customHeight="1">
      <c r="A216" s="85" t="s">
        <v>536</v>
      </c>
      <c r="B216" s="86" t="s">
        <v>537</v>
      </c>
      <c r="C216" s="85" t="s">
        <v>15</v>
      </c>
      <c r="D216" s="85" t="s">
        <v>241</v>
      </c>
      <c r="E216" s="87">
        <v>9.0999999999999998E-2</v>
      </c>
      <c r="F216" s="88">
        <v>29.13</v>
      </c>
      <c r="G216" s="88">
        <v>2.65</v>
      </c>
    </row>
    <row r="217" spans="1:7" ht="18" customHeight="1">
      <c r="A217" s="18"/>
      <c r="B217" s="18"/>
      <c r="C217" s="18"/>
      <c r="D217" s="18"/>
      <c r="E217" s="187" t="s">
        <v>529</v>
      </c>
      <c r="F217" s="187"/>
      <c r="G217" s="89">
        <v>4.9800000000000004</v>
      </c>
    </row>
    <row r="218" spans="1:7" ht="15" customHeight="1">
      <c r="A218" s="18"/>
      <c r="B218" s="18"/>
      <c r="C218" s="18"/>
      <c r="D218" s="18"/>
      <c r="E218" s="188" t="s">
        <v>533</v>
      </c>
      <c r="F218" s="188"/>
      <c r="G218" s="90">
        <v>63.41</v>
      </c>
    </row>
    <row r="219" spans="1:7" ht="10" customHeight="1">
      <c r="A219" s="18"/>
      <c r="B219" s="18"/>
      <c r="C219" s="18"/>
      <c r="D219" s="18"/>
      <c r="E219" s="184"/>
      <c r="F219" s="184"/>
      <c r="G219" s="184"/>
    </row>
    <row r="220" spans="1:7" ht="20.149999999999999" customHeight="1">
      <c r="A220" s="185" t="s">
        <v>919</v>
      </c>
      <c r="B220" s="185"/>
      <c r="C220" s="185"/>
      <c r="D220" s="185"/>
      <c r="E220" s="185"/>
      <c r="F220" s="185"/>
      <c r="G220" s="185"/>
    </row>
    <row r="221" spans="1:7" ht="15" customHeight="1">
      <c r="A221" s="186" t="s">
        <v>601</v>
      </c>
      <c r="B221" s="186"/>
      <c r="C221" s="84" t="s">
        <v>3</v>
      </c>
      <c r="D221" s="84" t="s">
        <v>4</v>
      </c>
      <c r="E221" s="84" t="s">
        <v>514</v>
      </c>
      <c r="F221" s="84" t="s">
        <v>438</v>
      </c>
      <c r="G221" s="84" t="s">
        <v>395</v>
      </c>
    </row>
    <row r="222" spans="1:7" ht="15" customHeight="1">
      <c r="A222" s="85" t="s">
        <v>606</v>
      </c>
      <c r="B222" s="86" t="s">
        <v>607</v>
      </c>
      <c r="C222" s="85" t="s">
        <v>54</v>
      </c>
      <c r="D222" s="85" t="s">
        <v>260</v>
      </c>
      <c r="E222" s="87">
        <v>0.09</v>
      </c>
      <c r="F222" s="88">
        <v>4</v>
      </c>
      <c r="G222" s="88">
        <v>0.36</v>
      </c>
    </row>
    <row r="223" spans="1:7" ht="15" customHeight="1">
      <c r="A223" s="18"/>
      <c r="B223" s="18"/>
      <c r="C223" s="18"/>
      <c r="D223" s="18"/>
      <c r="E223" s="187" t="s">
        <v>608</v>
      </c>
      <c r="F223" s="187"/>
      <c r="G223" s="89">
        <v>0.36</v>
      </c>
    </row>
    <row r="224" spans="1:7" ht="15" customHeight="1">
      <c r="A224" s="186" t="s">
        <v>444</v>
      </c>
      <c r="B224" s="186"/>
      <c r="C224" s="84" t="s">
        <v>3</v>
      </c>
      <c r="D224" s="84" t="s">
        <v>4</v>
      </c>
      <c r="E224" s="84" t="s">
        <v>514</v>
      </c>
      <c r="F224" s="84" t="s">
        <v>438</v>
      </c>
      <c r="G224" s="84" t="s">
        <v>395</v>
      </c>
    </row>
    <row r="225" spans="1:7" ht="21" customHeight="1">
      <c r="A225" s="85" t="s">
        <v>627</v>
      </c>
      <c r="B225" s="86" t="s">
        <v>628</v>
      </c>
      <c r="C225" s="85" t="s">
        <v>54</v>
      </c>
      <c r="D225" s="85" t="s">
        <v>67</v>
      </c>
      <c r="E225" s="87">
        <v>4.75</v>
      </c>
      <c r="F225" s="88">
        <v>8.66</v>
      </c>
      <c r="G225" s="88">
        <v>41.13</v>
      </c>
    </row>
    <row r="226" spans="1:7" ht="15" customHeight="1">
      <c r="A226" s="18"/>
      <c r="B226" s="18"/>
      <c r="C226" s="18"/>
      <c r="D226" s="18"/>
      <c r="E226" s="187" t="s">
        <v>523</v>
      </c>
      <c r="F226" s="187"/>
      <c r="G226" s="89">
        <v>41.13</v>
      </c>
    </row>
    <row r="227" spans="1:7" ht="15" customHeight="1">
      <c r="A227" s="186" t="s">
        <v>524</v>
      </c>
      <c r="B227" s="186"/>
      <c r="C227" s="84" t="s">
        <v>3</v>
      </c>
      <c r="D227" s="84" t="s">
        <v>4</v>
      </c>
      <c r="E227" s="84" t="s">
        <v>514</v>
      </c>
      <c r="F227" s="84" t="s">
        <v>438</v>
      </c>
      <c r="G227" s="84" t="s">
        <v>395</v>
      </c>
    </row>
    <row r="228" spans="1:7" ht="15" customHeight="1">
      <c r="A228" s="85" t="s">
        <v>527</v>
      </c>
      <c r="B228" s="86" t="s">
        <v>528</v>
      </c>
      <c r="C228" s="85" t="s">
        <v>15</v>
      </c>
      <c r="D228" s="85" t="s">
        <v>241</v>
      </c>
      <c r="E228" s="87">
        <v>0.19</v>
      </c>
      <c r="F228" s="88">
        <v>24.08</v>
      </c>
      <c r="G228" s="88">
        <v>4.57</v>
      </c>
    </row>
    <row r="229" spans="1:7" ht="15" customHeight="1">
      <c r="A229" s="85" t="s">
        <v>609</v>
      </c>
      <c r="B229" s="86" t="s">
        <v>610</v>
      </c>
      <c r="C229" s="85" t="s">
        <v>15</v>
      </c>
      <c r="D229" s="85" t="s">
        <v>241</v>
      </c>
      <c r="E229" s="87">
        <v>0.09</v>
      </c>
      <c r="F229" s="88">
        <v>30.57</v>
      </c>
      <c r="G229" s="88">
        <v>2.75</v>
      </c>
    </row>
    <row r="230" spans="1:7" ht="18" customHeight="1">
      <c r="A230" s="18"/>
      <c r="B230" s="18"/>
      <c r="C230" s="18"/>
      <c r="D230" s="18"/>
      <c r="E230" s="187" t="s">
        <v>529</v>
      </c>
      <c r="F230" s="187"/>
      <c r="G230" s="89">
        <v>7.32</v>
      </c>
    </row>
    <row r="231" spans="1:7" ht="15" customHeight="1">
      <c r="A231" s="186" t="s">
        <v>442</v>
      </c>
      <c r="B231" s="186"/>
      <c r="C231" s="84" t="s">
        <v>3</v>
      </c>
      <c r="D231" s="84" t="s">
        <v>4</v>
      </c>
      <c r="E231" s="84" t="s">
        <v>514</v>
      </c>
      <c r="F231" s="84" t="s">
        <v>438</v>
      </c>
      <c r="G231" s="84" t="s">
        <v>395</v>
      </c>
    </row>
    <row r="232" spans="1:7" ht="29.15" customHeight="1">
      <c r="A232" s="85" t="s">
        <v>629</v>
      </c>
      <c r="B232" s="86" t="s">
        <v>630</v>
      </c>
      <c r="C232" s="85" t="s">
        <v>54</v>
      </c>
      <c r="D232" s="85" t="s">
        <v>52</v>
      </c>
      <c r="E232" s="87">
        <v>0.5</v>
      </c>
      <c r="F232" s="88">
        <v>64.03</v>
      </c>
      <c r="G232" s="88">
        <v>32.01</v>
      </c>
    </row>
    <row r="233" spans="1:7" ht="29.15" customHeight="1">
      <c r="A233" s="85" t="s">
        <v>631</v>
      </c>
      <c r="B233" s="86" t="s">
        <v>632</v>
      </c>
      <c r="C233" s="85" t="s">
        <v>54</v>
      </c>
      <c r="D233" s="85" t="s">
        <v>52</v>
      </c>
      <c r="E233" s="87">
        <v>0.5</v>
      </c>
      <c r="F233" s="88">
        <v>22.32</v>
      </c>
      <c r="G233" s="88">
        <v>11.16</v>
      </c>
    </row>
    <row r="234" spans="1:7" ht="15" customHeight="1">
      <c r="A234" s="18"/>
      <c r="B234" s="18"/>
      <c r="C234" s="18"/>
      <c r="D234" s="18"/>
      <c r="E234" s="187" t="s">
        <v>532</v>
      </c>
      <c r="F234" s="187"/>
      <c r="G234" s="89">
        <v>43.17</v>
      </c>
    </row>
    <row r="235" spans="1:7" ht="15" customHeight="1">
      <c r="A235" s="18"/>
      <c r="B235" s="18"/>
      <c r="C235" s="18"/>
      <c r="D235" s="18"/>
      <c r="E235" s="188" t="s">
        <v>533</v>
      </c>
      <c r="F235" s="188"/>
      <c r="G235" s="90">
        <v>91.98</v>
      </c>
    </row>
    <row r="236" spans="1:7" ht="10" customHeight="1">
      <c r="A236" s="18"/>
      <c r="B236" s="18"/>
      <c r="C236" s="18"/>
      <c r="D236" s="18"/>
      <c r="E236" s="184"/>
      <c r="F236" s="184"/>
      <c r="G236" s="184"/>
    </row>
    <row r="237" spans="1:7" ht="20.149999999999999" customHeight="1">
      <c r="A237" s="185" t="s">
        <v>295</v>
      </c>
      <c r="B237" s="185"/>
      <c r="C237" s="185"/>
      <c r="D237" s="185"/>
      <c r="E237" s="185"/>
      <c r="F237" s="185"/>
      <c r="G237" s="185"/>
    </row>
    <row r="238" spans="1:7" ht="15" customHeight="1">
      <c r="A238" s="186" t="s">
        <v>538</v>
      </c>
      <c r="B238" s="186"/>
      <c r="C238" s="84" t="s">
        <v>3</v>
      </c>
      <c r="D238" s="84" t="s">
        <v>4</v>
      </c>
      <c r="E238" s="84" t="s">
        <v>514</v>
      </c>
      <c r="F238" s="84" t="s">
        <v>438</v>
      </c>
      <c r="G238" s="84" t="s">
        <v>395</v>
      </c>
    </row>
    <row r="239" spans="1:7" ht="29.15" customHeight="1">
      <c r="A239" s="85" t="s">
        <v>618</v>
      </c>
      <c r="B239" s="86" t="s">
        <v>619</v>
      </c>
      <c r="C239" s="85" t="s">
        <v>15</v>
      </c>
      <c r="D239" s="85" t="s">
        <v>541</v>
      </c>
      <c r="E239" s="87">
        <v>1.83E-2</v>
      </c>
      <c r="F239" s="88">
        <v>23.12</v>
      </c>
      <c r="G239" s="88">
        <v>0.42</v>
      </c>
    </row>
    <row r="240" spans="1:7" ht="29.15" customHeight="1">
      <c r="A240" s="85" t="s">
        <v>620</v>
      </c>
      <c r="B240" s="86" t="s">
        <v>621</v>
      </c>
      <c r="C240" s="85" t="s">
        <v>15</v>
      </c>
      <c r="D240" s="85" t="s">
        <v>544</v>
      </c>
      <c r="E240" s="87">
        <v>1.32E-2</v>
      </c>
      <c r="F240" s="88">
        <v>24.2</v>
      </c>
      <c r="G240" s="88">
        <v>0.31</v>
      </c>
    </row>
    <row r="241" spans="1:7" ht="18" customHeight="1">
      <c r="A241" s="18"/>
      <c r="B241" s="18"/>
      <c r="C241" s="18"/>
      <c r="D241" s="18"/>
      <c r="E241" s="187" t="s">
        <v>545</v>
      </c>
      <c r="F241" s="187"/>
      <c r="G241" s="89">
        <v>0.73</v>
      </c>
    </row>
    <row r="242" spans="1:7" ht="15" customHeight="1">
      <c r="A242" s="186" t="s">
        <v>444</v>
      </c>
      <c r="B242" s="186"/>
      <c r="C242" s="84" t="s">
        <v>3</v>
      </c>
      <c r="D242" s="84" t="s">
        <v>4</v>
      </c>
      <c r="E242" s="84" t="s">
        <v>514</v>
      </c>
      <c r="F242" s="84" t="s">
        <v>438</v>
      </c>
      <c r="G242" s="84" t="s">
        <v>395</v>
      </c>
    </row>
    <row r="243" spans="1:7" ht="21" customHeight="1">
      <c r="A243" s="85" t="s">
        <v>633</v>
      </c>
      <c r="B243" s="86" t="s">
        <v>634</v>
      </c>
      <c r="C243" s="85" t="s">
        <v>15</v>
      </c>
      <c r="D243" s="85" t="s">
        <v>77</v>
      </c>
      <c r="E243" s="87">
        <v>1.05</v>
      </c>
      <c r="F243" s="88">
        <v>80.36</v>
      </c>
      <c r="G243" s="88">
        <v>84.37</v>
      </c>
    </row>
    <row r="244" spans="1:7" ht="15" customHeight="1">
      <c r="A244" s="85" t="s">
        <v>635</v>
      </c>
      <c r="B244" s="86" t="s">
        <v>636</v>
      </c>
      <c r="C244" s="85" t="s">
        <v>15</v>
      </c>
      <c r="D244" s="85" t="s">
        <v>284</v>
      </c>
      <c r="E244" s="87">
        <v>2.5000000000000001E-2</v>
      </c>
      <c r="F244" s="88">
        <v>17.420000000000002</v>
      </c>
      <c r="G244" s="88">
        <v>0.43</v>
      </c>
    </row>
    <row r="245" spans="1:7" ht="21" customHeight="1">
      <c r="A245" s="85" t="s">
        <v>637</v>
      </c>
      <c r="B245" s="86" t="s">
        <v>638</v>
      </c>
      <c r="C245" s="85" t="s">
        <v>15</v>
      </c>
      <c r="D245" s="85" t="s">
        <v>284</v>
      </c>
      <c r="E245" s="87">
        <v>4.8999999999999998E-3</v>
      </c>
      <c r="F245" s="88">
        <v>70.37</v>
      </c>
      <c r="G245" s="88">
        <v>0.34</v>
      </c>
    </row>
    <row r="246" spans="1:7" ht="21" customHeight="1">
      <c r="A246" s="85" t="s">
        <v>639</v>
      </c>
      <c r="B246" s="86" t="s">
        <v>640</v>
      </c>
      <c r="C246" s="85" t="s">
        <v>15</v>
      </c>
      <c r="D246" s="85" t="s">
        <v>641</v>
      </c>
      <c r="E246" s="87">
        <v>0.161</v>
      </c>
      <c r="F246" s="88">
        <v>37.89</v>
      </c>
      <c r="G246" s="88">
        <v>6.1</v>
      </c>
    </row>
    <row r="247" spans="1:7" ht="15" customHeight="1">
      <c r="A247" s="85" t="s">
        <v>642</v>
      </c>
      <c r="B247" s="86" t="s">
        <v>643</v>
      </c>
      <c r="C247" s="85" t="s">
        <v>15</v>
      </c>
      <c r="D247" s="85" t="s">
        <v>284</v>
      </c>
      <c r="E247" s="87">
        <v>0.18</v>
      </c>
      <c r="F247" s="88">
        <v>145.99</v>
      </c>
      <c r="G247" s="88">
        <v>26.27</v>
      </c>
    </row>
    <row r="248" spans="1:7" ht="15" customHeight="1">
      <c r="A248" s="18"/>
      <c r="B248" s="18"/>
      <c r="C248" s="18"/>
      <c r="D248" s="18"/>
      <c r="E248" s="187" t="s">
        <v>523</v>
      </c>
      <c r="F248" s="187"/>
      <c r="G248" s="89">
        <v>117.51</v>
      </c>
    </row>
    <row r="249" spans="1:7" ht="15" customHeight="1">
      <c r="A249" s="186" t="s">
        <v>524</v>
      </c>
      <c r="B249" s="186"/>
      <c r="C249" s="84" t="s">
        <v>3</v>
      </c>
      <c r="D249" s="84" t="s">
        <v>4</v>
      </c>
      <c r="E249" s="84" t="s">
        <v>514</v>
      </c>
      <c r="F249" s="84" t="s">
        <v>438</v>
      </c>
      <c r="G249" s="84" t="s">
        <v>395</v>
      </c>
    </row>
    <row r="250" spans="1:7" ht="15" customHeight="1">
      <c r="A250" s="85" t="s">
        <v>527</v>
      </c>
      <c r="B250" s="86" t="s">
        <v>528</v>
      </c>
      <c r="C250" s="85" t="s">
        <v>15</v>
      </c>
      <c r="D250" s="85" t="s">
        <v>241</v>
      </c>
      <c r="E250" s="87">
        <v>0.63300000000000001</v>
      </c>
      <c r="F250" s="88">
        <v>24.08</v>
      </c>
      <c r="G250" s="88">
        <v>15.24</v>
      </c>
    </row>
    <row r="251" spans="1:7" ht="15" customHeight="1">
      <c r="A251" s="85" t="s">
        <v>536</v>
      </c>
      <c r="B251" s="86" t="s">
        <v>537</v>
      </c>
      <c r="C251" s="85" t="s">
        <v>15</v>
      </c>
      <c r="D251" s="85" t="s">
        <v>241</v>
      </c>
      <c r="E251" s="87">
        <v>0.53900000000000003</v>
      </c>
      <c r="F251" s="88">
        <v>29.13</v>
      </c>
      <c r="G251" s="88">
        <v>15.7</v>
      </c>
    </row>
    <row r="252" spans="1:7" ht="18" customHeight="1">
      <c r="A252" s="18"/>
      <c r="B252" s="18"/>
      <c r="C252" s="18"/>
      <c r="D252" s="18"/>
      <c r="E252" s="187" t="s">
        <v>529</v>
      </c>
      <c r="F252" s="187"/>
      <c r="G252" s="89">
        <v>30.94</v>
      </c>
    </row>
    <row r="253" spans="1:7" ht="15" customHeight="1">
      <c r="A253" s="18"/>
      <c r="B253" s="18"/>
      <c r="C253" s="18"/>
      <c r="D253" s="18"/>
      <c r="E253" s="188" t="s">
        <v>533</v>
      </c>
      <c r="F253" s="188"/>
      <c r="G253" s="90">
        <v>149.18</v>
      </c>
    </row>
    <row r="254" spans="1:7" ht="10" customHeight="1">
      <c r="A254" s="18"/>
      <c r="B254" s="18"/>
      <c r="C254" s="18"/>
      <c r="D254" s="18"/>
      <c r="E254" s="184"/>
      <c r="F254" s="184"/>
      <c r="G254" s="184"/>
    </row>
    <row r="255" spans="1:7" ht="20.149999999999999" customHeight="1">
      <c r="A255" s="185" t="s">
        <v>299</v>
      </c>
      <c r="B255" s="185"/>
      <c r="C255" s="185"/>
      <c r="D255" s="185"/>
      <c r="E255" s="185"/>
      <c r="F255" s="185"/>
      <c r="G255" s="185"/>
    </row>
    <row r="256" spans="1:7" ht="15" customHeight="1">
      <c r="A256" s="186" t="s">
        <v>538</v>
      </c>
      <c r="B256" s="186"/>
      <c r="C256" s="84" t="s">
        <v>3</v>
      </c>
      <c r="D256" s="84" t="s">
        <v>4</v>
      </c>
      <c r="E256" s="84" t="s">
        <v>514</v>
      </c>
      <c r="F256" s="84" t="s">
        <v>438</v>
      </c>
      <c r="G256" s="84" t="s">
        <v>395</v>
      </c>
    </row>
    <row r="257" spans="1:7" ht="29.15" customHeight="1">
      <c r="A257" s="85" t="s">
        <v>618</v>
      </c>
      <c r="B257" s="86" t="s">
        <v>619</v>
      </c>
      <c r="C257" s="85" t="s">
        <v>15</v>
      </c>
      <c r="D257" s="85" t="s">
        <v>541</v>
      </c>
      <c r="E257" s="87">
        <v>9.4000000000000004E-3</v>
      </c>
      <c r="F257" s="88">
        <v>23.12</v>
      </c>
      <c r="G257" s="88">
        <v>0.21</v>
      </c>
    </row>
    <row r="258" spans="1:7" ht="29.15" customHeight="1">
      <c r="A258" s="85" t="s">
        <v>620</v>
      </c>
      <c r="B258" s="86" t="s">
        <v>621</v>
      </c>
      <c r="C258" s="85" t="s">
        <v>15</v>
      </c>
      <c r="D258" s="85" t="s">
        <v>544</v>
      </c>
      <c r="E258" s="87">
        <v>6.7999999999999996E-3</v>
      </c>
      <c r="F258" s="88">
        <v>24.2</v>
      </c>
      <c r="G258" s="88">
        <v>0.16</v>
      </c>
    </row>
    <row r="259" spans="1:7" ht="18" customHeight="1">
      <c r="A259" s="18"/>
      <c r="B259" s="18"/>
      <c r="C259" s="18"/>
      <c r="D259" s="18"/>
      <c r="E259" s="187" t="s">
        <v>545</v>
      </c>
      <c r="F259" s="187"/>
      <c r="G259" s="89">
        <v>0.37</v>
      </c>
    </row>
    <row r="260" spans="1:7" ht="15" customHeight="1">
      <c r="A260" s="186" t="s">
        <v>444</v>
      </c>
      <c r="B260" s="186"/>
      <c r="C260" s="84" t="s">
        <v>3</v>
      </c>
      <c r="D260" s="84" t="s">
        <v>4</v>
      </c>
      <c r="E260" s="84" t="s">
        <v>514</v>
      </c>
      <c r="F260" s="84" t="s">
        <v>438</v>
      </c>
      <c r="G260" s="84" t="s">
        <v>395</v>
      </c>
    </row>
    <row r="261" spans="1:7" ht="21" customHeight="1">
      <c r="A261" s="85" t="s">
        <v>644</v>
      </c>
      <c r="B261" s="86" t="s">
        <v>645</v>
      </c>
      <c r="C261" s="85" t="s">
        <v>15</v>
      </c>
      <c r="D261" s="85" t="s">
        <v>550</v>
      </c>
      <c r="E261" s="87">
        <v>7.0000000000000001E-3</v>
      </c>
      <c r="F261" s="88">
        <v>289.58999999999997</v>
      </c>
      <c r="G261" s="88">
        <v>2.02</v>
      </c>
    </row>
    <row r="262" spans="1:7" ht="29.15" customHeight="1">
      <c r="A262" s="85" t="s">
        <v>646</v>
      </c>
      <c r="B262" s="86" t="s">
        <v>647</v>
      </c>
      <c r="C262" s="85" t="s">
        <v>15</v>
      </c>
      <c r="D262" s="85" t="s">
        <v>284</v>
      </c>
      <c r="E262" s="87">
        <v>4.3330000000000002</v>
      </c>
      <c r="F262" s="88">
        <v>8.66</v>
      </c>
      <c r="G262" s="88">
        <v>37.520000000000003</v>
      </c>
    </row>
    <row r="263" spans="1:7" ht="15" customHeight="1">
      <c r="A263" s="18"/>
      <c r="B263" s="18"/>
      <c r="C263" s="18"/>
      <c r="D263" s="18"/>
      <c r="E263" s="187" t="s">
        <v>523</v>
      </c>
      <c r="F263" s="187"/>
      <c r="G263" s="89">
        <v>39.54</v>
      </c>
    </row>
    <row r="264" spans="1:7" ht="15" customHeight="1">
      <c r="A264" s="186" t="s">
        <v>524</v>
      </c>
      <c r="B264" s="186"/>
      <c r="C264" s="84" t="s">
        <v>3</v>
      </c>
      <c r="D264" s="84" t="s">
        <v>4</v>
      </c>
      <c r="E264" s="84" t="s">
        <v>514</v>
      </c>
      <c r="F264" s="84" t="s">
        <v>438</v>
      </c>
      <c r="G264" s="84" t="s">
        <v>395</v>
      </c>
    </row>
    <row r="265" spans="1:7" ht="21" customHeight="1">
      <c r="A265" s="85" t="s">
        <v>573</v>
      </c>
      <c r="B265" s="86" t="s">
        <v>574</v>
      </c>
      <c r="C265" s="85" t="s">
        <v>15</v>
      </c>
      <c r="D265" s="85" t="s">
        <v>241</v>
      </c>
      <c r="E265" s="87">
        <v>0.21299999999999999</v>
      </c>
      <c r="F265" s="88">
        <v>22.41</v>
      </c>
      <c r="G265" s="88">
        <v>4.7699999999999996</v>
      </c>
    </row>
    <row r="266" spans="1:7" ht="15" customHeight="1">
      <c r="A266" s="85" t="s">
        <v>527</v>
      </c>
      <c r="B266" s="86" t="s">
        <v>528</v>
      </c>
      <c r="C266" s="85" t="s">
        <v>15</v>
      </c>
      <c r="D266" s="85" t="s">
        <v>241</v>
      </c>
      <c r="E266" s="87">
        <v>0.106</v>
      </c>
      <c r="F266" s="88">
        <v>24.08</v>
      </c>
      <c r="G266" s="88">
        <v>2.5499999999999998</v>
      </c>
    </row>
    <row r="267" spans="1:7" ht="18" customHeight="1">
      <c r="A267" s="18"/>
      <c r="B267" s="18"/>
      <c r="C267" s="18"/>
      <c r="D267" s="18"/>
      <c r="E267" s="187" t="s">
        <v>529</v>
      </c>
      <c r="F267" s="187"/>
      <c r="G267" s="89">
        <v>7.32</v>
      </c>
    </row>
    <row r="268" spans="1:7" ht="15" customHeight="1">
      <c r="A268" s="18"/>
      <c r="B268" s="18"/>
      <c r="C268" s="18"/>
      <c r="D268" s="18"/>
      <c r="E268" s="188" t="s">
        <v>533</v>
      </c>
      <c r="F268" s="188"/>
      <c r="G268" s="90">
        <v>47.23</v>
      </c>
    </row>
    <row r="269" spans="1:7" ht="10" customHeight="1">
      <c r="A269" s="18"/>
      <c r="B269" s="18"/>
      <c r="C269" s="18"/>
      <c r="D269" s="18"/>
      <c r="E269" s="184"/>
      <c r="F269" s="184"/>
      <c r="G269" s="184"/>
    </row>
    <row r="270" spans="1:7" ht="20.149999999999999" customHeight="1">
      <c r="A270" s="185" t="s">
        <v>922</v>
      </c>
      <c r="B270" s="185"/>
      <c r="C270" s="185"/>
      <c r="D270" s="185"/>
      <c r="E270" s="185"/>
      <c r="F270" s="185"/>
      <c r="G270" s="185"/>
    </row>
    <row r="271" spans="1:7" ht="15" customHeight="1">
      <c r="A271" s="186" t="s">
        <v>444</v>
      </c>
      <c r="B271" s="186"/>
      <c r="C271" s="84" t="s">
        <v>3</v>
      </c>
      <c r="D271" s="84" t="s">
        <v>4</v>
      </c>
      <c r="E271" s="84" t="s">
        <v>514</v>
      </c>
      <c r="F271" s="84" t="s">
        <v>438</v>
      </c>
      <c r="G271" s="84" t="s">
        <v>395</v>
      </c>
    </row>
    <row r="272" spans="1:7" ht="29.15" customHeight="1">
      <c r="A272" s="85" t="s">
        <v>648</v>
      </c>
      <c r="B272" s="86" t="s">
        <v>649</v>
      </c>
      <c r="C272" s="85" t="s">
        <v>82</v>
      </c>
      <c r="D272" s="85" t="s">
        <v>16</v>
      </c>
      <c r="E272" s="87">
        <v>1</v>
      </c>
      <c r="F272" s="88">
        <v>543.13</v>
      </c>
      <c r="G272" s="88">
        <v>543.13</v>
      </c>
    </row>
    <row r="273" spans="1:7" ht="15" customHeight="1">
      <c r="A273" s="18"/>
      <c r="B273" s="18"/>
      <c r="C273" s="18"/>
      <c r="D273" s="18"/>
      <c r="E273" s="187" t="s">
        <v>523</v>
      </c>
      <c r="F273" s="187"/>
      <c r="G273" s="89">
        <v>543.13</v>
      </c>
    </row>
    <row r="274" spans="1:7" ht="15" customHeight="1">
      <c r="A274" s="18"/>
      <c r="B274" s="18"/>
      <c r="C274" s="18"/>
      <c r="D274" s="18"/>
      <c r="E274" s="188" t="s">
        <v>533</v>
      </c>
      <c r="F274" s="188"/>
      <c r="G274" s="90">
        <v>543.13</v>
      </c>
    </row>
    <row r="275" spans="1:7" ht="10" customHeight="1">
      <c r="A275" s="18"/>
      <c r="B275" s="18"/>
      <c r="C275" s="18"/>
      <c r="D275" s="18"/>
      <c r="E275" s="184"/>
      <c r="F275" s="184"/>
      <c r="G275" s="184"/>
    </row>
    <row r="276" spans="1:7" ht="27" customHeight="1">
      <c r="A276" s="185" t="s">
        <v>924</v>
      </c>
      <c r="B276" s="185"/>
      <c r="C276" s="185"/>
      <c r="D276" s="185"/>
      <c r="E276" s="185"/>
      <c r="F276" s="185"/>
      <c r="G276" s="185"/>
    </row>
    <row r="277" spans="1:7" ht="15" customHeight="1">
      <c r="A277" s="186" t="s">
        <v>444</v>
      </c>
      <c r="B277" s="186"/>
      <c r="C277" s="84" t="s">
        <v>3</v>
      </c>
      <c r="D277" s="84" t="s">
        <v>4</v>
      </c>
      <c r="E277" s="84" t="s">
        <v>514</v>
      </c>
      <c r="F277" s="84" t="s">
        <v>438</v>
      </c>
      <c r="G277" s="84" t="s">
        <v>395</v>
      </c>
    </row>
    <row r="278" spans="1:7" ht="15" customHeight="1">
      <c r="A278" s="85" t="s">
        <v>650</v>
      </c>
      <c r="B278" s="86" t="s">
        <v>651</v>
      </c>
      <c r="C278" s="85" t="s">
        <v>54</v>
      </c>
      <c r="D278" s="85" t="s">
        <v>67</v>
      </c>
      <c r="E278" s="87">
        <v>4.0000000000000001E-3</v>
      </c>
      <c r="F278" s="88">
        <v>32.659999999999997</v>
      </c>
      <c r="G278" s="88">
        <v>0.13</v>
      </c>
    </row>
    <row r="279" spans="1:7" ht="29.15" customHeight="1">
      <c r="A279" s="85" t="s">
        <v>652</v>
      </c>
      <c r="B279" s="86" t="s">
        <v>653</v>
      </c>
      <c r="C279" s="85" t="s">
        <v>15</v>
      </c>
      <c r="D279" s="85" t="s">
        <v>94</v>
      </c>
      <c r="E279" s="87">
        <v>1</v>
      </c>
      <c r="F279" s="88">
        <v>0.89</v>
      </c>
      <c r="G279" s="88">
        <v>0.89</v>
      </c>
    </row>
    <row r="280" spans="1:7" ht="55" customHeight="1">
      <c r="A280" s="85" t="s">
        <v>654</v>
      </c>
      <c r="B280" s="86" t="s">
        <v>655</v>
      </c>
      <c r="C280" s="85" t="s">
        <v>15</v>
      </c>
      <c r="D280" s="85" t="s">
        <v>16</v>
      </c>
      <c r="E280" s="87">
        <v>1.06</v>
      </c>
      <c r="F280" s="88">
        <v>171.84</v>
      </c>
      <c r="G280" s="88">
        <v>182.15</v>
      </c>
    </row>
    <row r="281" spans="1:7" ht="15" customHeight="1">
      <c r="A281" s="18"/>
      <c r="B281" s="18"/>
      <c r="C281" s="18"/>
      <c r="D281" s="18"/>
      <c r="E281" s="187" t="s">
        <v>523</v>
      </c>
      <c r="F281" s="187"/>
      <c r="G281" s="89">
        <v>183.17</v>
      </c>
    </row>
    <row r="282" spans="1:7" ht="15" customHeight="1">
      <c r="A282" s="186" t="s">
        <v>524</v>
      </c>
      <c r="B282" s="186"/>
      <c r="C282" s="84" t="s">
        <v>3</v>
      </c>
      <c r="D282" s="84" t="s">
        <v>4</v>
      </c>
      <c r="E282" s="84" t="s">
        <v>514</v>
      </c>
      <c r="F282" s="84" t="s">
        <v>438</v>
      </c>
      <c r="G282" s="84" t="s">
        <v>395</v>
      </c>
    </row>
    <row r="283" spans="1:7" ht="21" customHeight="1">
      <c r="A283" s="85" t="s">
        <v>656</v>
      </c>
      <c r="B283" s="86" t="s">
        <v>657</v>
      </c>
      <c r="C283" s="85" t="s">
        <v>15</v>
      </c>
      <c r="D283" s="85" t="s">
        <v>241</v>
      </c>
      <c r="E283" s="87">
        <v>0.22</v>
      </c>
      <c r="F283" s="88">
        <v>28.4</v>
      </c>
      <c r="G283" s="88">
        <v>6.24</v>
      </c>
    </row>
    <row r="284" spans="1:7" ht="15" customHeight="1">
      <c r="A284" s="85" t="s">
        <v>527</v>
      </c>
      <c r="B284" s="86" t="s">
        <v>528</v>
      </c>
      <c r="C284" s="85" t="s">
        <v>15</v>
      </c>
      <c r="D284" s="85" t="s">
        <v>241</v>
      </c>
      <c r="E284" s="87">
        <v>0.22</v>
      </c>
      <c r="F284" s="88">
        <v>24.08</v>
      </c>
      <c r="G284" s="88">
        <v>5.29</v>
      </c>
    </row>
    <row r="285" spans="1:7" ht="18" customHeight="1">
      <c r="A285" s="18"/>
      <c r="B285" s="18"/>
      <c r="C285" s="18"/>
      <c r="D285" s="18"/>
      <c r="E285" s="187" t="s">
        <v>529</v>
      </c>
      <c r="F285" s="187"/>
      <c r="G285" s="89">
        <v>11.53</v>
      </c>
    </row>
    <row r="286" spans="1:7" ht="15" customHeight="1">
      <c r="A286" s="18"/>
      <c r="B286" s="18"/>
      <c r="C286" s="18"/>
      <c r="D286" s="18"/>
      <c r="E286" s="188" t="s">
        <v>533</v>
      </c>
      <c r="F286" s="188"/>
      <c r="G286" s="90">
        <v>194.7</v>
      </c>
    </row>
    <row r="287" spans="1:7" ht="10" customHeight="1">
      <c r="A287" s="18"/>
      <c r="B287" s="18"/>
      <c r="C287" s="18"/>
      <c r="D287" s="18"/>
      <c r="E287" s="184"/>
      <c r="F287" s="184"/>
      <c r="G287" s="184"/>
    </row>
    <row r="288" spans="1:7" ht="20.149999999999999" customHeight="1">
      <c r="A288" s="185" t="s">
        <v>927</v>
      </c>
      <c r="B288" s="185"/>
      <c r="C288" s="185"/>
      <c r="D288" s="185"/>
      <c r="E288" s="185"/>
      <c r="F288" s="185"/>
      <c r="G288" s="185"/>
    </row>
    <row r="289" spans="1:7" ht="15" customHeight="1">
      <c r="A289" s="186" t="s">
        <v>444</v>
      </c>
      <c r="B289" s="186"/>
      <c r="C289" s="84" t="s">
        <v>3</v>
      </c>
      <c r="D289" s="84" t="s">
        <v>4</v>
      </c>
      <c r="E289" s="84" t="s">
        <v>514</v>
      </c>
      <c r="F289" s="84" t="s">
        <v>438</v>
      </c>
      <c r="G289" s="84" t="s">
        <v>395</v>
      </c>
    </row>
    <row r="290" spans="1:7" ht="15" customHeight="1">
      <c r="A290" s="85" t="s">
        <v>658</v>
      </c>
      <c r="B290" s="86" t="s">
        <v>659</v>
      </c>
      <c r="C290" s="85" t="s">
        <v>54</v>
      </c>
      <c r="D290" s="85" t="s">
        <v>67</v>
      </c>
      <c r="E290" s="87">
        <v>0.8</v>
      </c>
      <c r="F290" s="88">
        <v>8.5399999999999991</v>
      </c>
      <c r="G290" s="88">
        <v>6.83</v>
      </c>
    </row>
    <row r="291" spans="1:7" ht="15" customHeight="1">
      <c r="A291" s="18"/>
      <c r="B291" s="18"/>
      <c r="C291" s="18"/>
      <c r="D291" s="18"/>
      <c r="E291" s="187" t="s">
        <v>523</v>
      </c>
      <c r="F291" s="187"/>
      <c r="G291" s="89">
        <v>6.83</v>
      </c>
    </row>
    <row r="292" spans="1:7" ht="15" customHeight="1">
      <c r="A292" s="186" t="s">
        <v>442</v>
      </c>
      <c r="B292" s="186"/>
      <c r="C292" s="84" t="s">
        <v>3</v>
      </c>
      <c r="D292" s="84" t="s">
        <v>4</v>
      </c>
      <c r="E292" s="84" t="s">
        <v>514</v>
      </c>
      <c r="F292" s="84" t="s">
        <v>438</v>
      </c>
      <c r="G292" s="84" t="s">
        <v>395</v>
      </c>
    </row>
    <row r="293" spans="1:7" ht="29.15" customHeight="1">
      <c r="A293" s="85" t="s">
        <v>660</v>
      </c>
      <c r="B293" s="86" t="s">
        <v>661</v>
      </c>
      <c r="C293" s="85" t="s">
        <v>15</v>
      </c>
      <c r="D293" s="85" t="s">
        <v>20</v>
      </c>
      <c r="E293" s="87">
        <v>0.01</v>
      </c>
      <c r="F293" s="88">
        <v>496.6</v>
      </c>
      <c r="G293" s="88">
        <v>4.96</v>
      </c>
    </row>
    <row r="294" spans="1:7" ht="29.15" customHeight="1">
      <c r="A294" s="85" t="s">
        <v>662</v>
      </c>
      <c r="B294" s="86" t="s">
        <v>663</v>
      </c>
      <c r="C294" s="85" t="s">
        <v>54</v>
      </c>
      <c r="D294" s="85" t="s">
        <v>52</v>
      </c>
      <c r="E294" s="87">
        <v>0.35</v>
      </c>
      <c r="F294" s="88">
        <v>112</v>
      </c>
      <c r="G294" s="88">
        <v>39.200000000000003</v>
      </c>
    </row>
    <row r="295" spans="1:7" ht="15" customHeight="1">
      <c r="A295" s="18"/>
      <c r="B295" s="18"/>
      <c r="C295" s="18"/>
      <c r="D295" s="18"/>
      <c r="E295" s="187" t="s">
        <v>532</v>
      </c>
      <c r="F295" s="187"/>
      <c r="G295" s="89">
        <v>44.16</v>
      </c>
    </row>
    <row r="296" spans="1:7" ht="15" customHeight="1">
      <c r="A296" s="18"/>
      <c r="B296" s="18"/>
      <c r="C296" s="18"/>
      <c r="D296" s="18"/>
      <c r="E296" s="188" t="s">
        <v>533</v>
      </c>
      <c r="F296" s="188"/>
      <c r="G296" s="90">
        <v>50.99</v>
      </c>
    </row>
    <row r="297" spans="1:7" ht="10" customHeight="1">
      <c r="A297" s="18"/>
      <c r="B297" s="18"/>
      <c r="C297" s="18"/>
      <c r="D297" s="18"/>
      <c r="E297" s="184"/>
      <c r="F297" s="184"/>
      <c r="G297" s="184"/>
    </row>
    <row r="298" spans="1:7" ht="20.149999999999999" customHeight="1">
      <c r="A298" s="185" t="s">
        <v>308</v>
      </c>
      <c r="B298" s="185"/>
      <c r="C298" s="185"/>
      <c r="D298" s="185"/>
      <c r="E298" s="185"/>
      <c r="F298" s="185"/>
      <c r="G298" s="185"/>
    </row>
    <row r="299" spans="1:7" ht="15" customHeight="1">
      <c r="A299" s="186" t="s">
        <v>538</v>
      </c>
      <c r="B299" s="186"/>
      <c r="C299" s="84" t="s">
        <v>3</v>
      </c>
      <c r="D299" s="84" t="s">
        <v>4</v>
      </c>
      <c r="E299" s="84" t="s">
        <v>514</v>
      </c>
      <c r="F299" s="84" t="s">
        <v>438</v>
      </c>
      <c r="G299" s="84" t="s">
        <v>395</v>
      </c>
    </row>
    <row r="300" spans="1:7" ht="29.15" customHeight="1">
      <c r="A300" s="85" t="s">
        <v>618</v>
      </c>
      <c r="B300" s="86" t="s">
        <v>619</v>
      </c>
      <c r="C300" s="85" t="s">
        <v>15</v>
      </c>
      <c r="D300" s="85" t="s">
        <v>541</v>
      </c>
      <c r="E300" s="87">
        <v>1.83E-2</v>
      </c>
      <c r="F300" s="88">
        <v>23.12</v>
      </c>
      <c r="G300" s="88">
        <v>0.42</v>
      </c>
    </row>
    <row r="301" spans="1:7" ht="29.15" customHeight="1">
      <c r="A301" s="85" t="s">
        <v>620</v>
      </c>
      <c r="B301" s="86" t="s">
        <v>621</v>
      </c>
      <c r="C301" s="85" t="s">
        <v>15</v>
      </c>
      <c r="D301" s="85" t="s">
        <v>544</v>
      </c>
      <c r="E301" s="87">
        <v>1.32E-2</v>
      </c>
      <c r="F301" s="88">
        <v>24.2</v>
      </c>
      <c r="G301" s="88">
        <v>0.31</v>
      </c>
    </row>
    <row r="302" spans="1:7" ht="18" customHeight="1">
      <c r="A302" s="18"/>
      <c r="B302" s="18"/>
      <c r="C302" s="18"/>
      <c r="D302" s="18"/>
      <c r="E302" s="187" t="s">
        <v>545</v>
      </c>
      <c r="F302" s="187"/>
      <c r="G302" s="89">
        <v>0.73</v>
      </c>
    </row>
    <row r="303" spans="1:7" ht="15" customHeight="1">
      <c r="A303" s="186" t="s">
        <v>444</v>
      </c>
      <c r="B303" s="186"/>
      <c r="C303" s="84" t="s">
        <v>3</v>
      </c>
      <c r="D303" s="84" t="s">
        <v>4</v>
      </c>
      <c r="E303" s="84" t="s">
        <v>514</v>
      </c>
      <c r="F303" s="84" t="s">
        <v>438</v>
      </c>
      <c r="G303" s="84" t="s">
        <v>395</v>
      </c>
    </row>
    <row r="304" spans="1:7" ht="15" customHeight="1">
      <c r="A304" s="85" t="s">
        <v>635</v>
      </c>
      <c r="B304" s="86" t="s">
        <v>636</v>
      </c>
      <c r="C304" s="85" t="s">
        <v>15</v>
      </c>
      <c r="D304" s="85" t="s">
        <v>284</v>
      </c>
      <c r="E304" s="87">
        <v>6.0000000000000001E-3</v>
      </c>
      <c r="F304" s="88">
        <v>17.420000000000002</v>
      </c>
      <c r="G304" s="88">
        <v>0.1</v>
      </c>
    </row>
    <row r="305" spans="1:7" ht="21" customHeight="1">
      <c r="A305" s="85" t="s">
        <v>637</v>
      </c>
      <c r="B305" s="86" t="s">
        <v>638</v>
      </c>
      <c r="C305" s="85" t="s">
        <v>15</v>
      </c>
      <c r="D305" s="85" t="s">
        <v>284</v>
      </c>
      <c r="E305" s="87">
        <v>1.1999999999999999E-3</v>
      </c>
      <c r="F305" s="88">
        <v>70.37</v>
      </c>
      <c r="G305" s="88">
        <v>0.08</v>
      </c>
    </row>
    <row r="306" spans="1:7" ht="21" customHeight="1">
      <c r="A306" s="85" t="s">
        <v>664</v>
      </c>
      <c r="B306" s="86" t="s">
        <v>665</v>
      </c>
      <c r="C306" s="85" t="s">
        <v>15</v>
      </c>
      <c r="D306" s="85" t="s">
        <v>77</v>
      </c>
      <c r="E306" s="87">
        <v>1.05</v>
      </c>
      <c r="F306" s="88">
        <v>22.8</v>
      </c>
      <c r="G306" s="88">
        <v>23.94</v>
      </c>
    </row>
    <row r="307" spans="1:7" ht="21" customHeight="1">
      <c r="A307" s="85" t="s">
        <v>639</v>
      </c>
      <c r="B307" s="86" t="s">
        <v>640</v>
      </c>
      <c r="C307" s="85" t="s">
        <v>15</v>
      </c>
      <c r="D307" s="85" t="s">
        <v>641</v>
      </c>
      <c r="E307" s="87">
        <v>0.19800000000000001</v>
      </c>
      <c r="F307" s="88">
        <v>37.89</v>
      </c>
      <c r="G307" s="88">
        <v>7.5</v>
      </c>
    </row>
    <row r="308" spans="1:7" ht="15" customHeight="1">
      <c r="A308" s="85" t="s">
        <v>642</v>
      </c>
      <c r="B308" s="86" t="s">
        <v>643</v>
      </c>
      <c r="C308" s="85" t="s">
        <v>15</v>
      </c>
      <c r="D308" s="85" t="s">
        <v>284</v>
      </c>
      <c r="E308" s="87">
        <v>4.4999999999999998E-2</v>
      </c>
      <c r="F308" s="88">
        <v>145.99</v>
      </c>
      <c r="G308" s="88">
        <v>6.56</v>
      </c>
    </row>
    <row r="309" spans="1:7" ht="15" customHeight="1">
      <c r="A309" s="18"/>
      <c r="B309" s="18"/>
      <c r="C309" s="18"/>
      <c r="D309" s="18"/>
      <c r="E309" s="187" t="s">
        <v>523</v>
      </c>
      <c r="F309" s="187"/>
      <c r="G309" s="89">
        <v>38.18</v>
      </c>
    </row>
    <row r="310" spans="1:7" ht="15" customHeight="1">
      <c r="A310" s="186" t="s">
        <v>524</v>
      </c>
      <c r="B310" s="186"/>
      <c r="C310" s="84" t="s">
        <v>3</v>
      </c>
      <c r="D310" s="84" t="s">
        <v>4</v>
      </c>
      <c r="E310" s="84" t="s">
        <v>514</v>
      </c>
      <c r="F310" s="84" t="s">
        <v>438</v>
      </c>
      <c r="G310" s="84" t="s">
        <v>395</v>
      </c>
    </row>
    <row r="311" spans="1:7" ht="15" customHeight="1">
      <c r="A311" s="85" t="s">
        <v>527</v>
      </c>
      <c r="B311" s="86" t="s">
        <v>528</v>
      </c>
      <c r="C311" s="85" t="s">
        <v>15</v>
      </c>
      <c r="D311" s="85" t="s">
        <v>241</v>
      </c>
      <c r="E311" s="87">
        <v>0.20699999999999999</v>
      </c>
      <c r="F311" s="88">
        <v>24.08</v>
      </c>
      <c r="G311" s="88">
        <v>4.9800000000000004</v>
      </c>
    </row>
    <row r="312" spans="1:7" ht="15" customHeight="1">
      <c r="A312" s="85" t="s">
        <v>536</v>
      </c>
      <c r="B312" s="86" t="s">
        <v>537</v>
      </c>
      <c r="C312" s="85" t="s">
        <v>15</v>
      </c>
      <c r="D312" s="85" t="s">
        <v>241</v>
      </c>
      <c r="E312" s="87">
        <v>0.112</v>
      </c>
      <c r="F312" s="88">
        <v>29.13</v>
      </c>
      <c r="G312" s="88">
        <v>3.26</v>
      </c>
    </row>
    <row r="313" spans="1:7" ht="18" customHeight="1">
      <c r="A313" s="18"/>
      <c r="B313" s="18"/>
      <c r="C313" s="18"/>
      <c r="D313" s="18"/>
      <c r="E313" s="187" t="s">
        <v>529</v>
      </c>
      <c r="F313" s="187"/>
      <c r="G313" s="89">
        <v>8.24</v>
      </c>
    </row>
    <row r="314" spans="1:7" ht="15" customHeight="1">
      <c r="A314" s="18"/>
      <c r="B314" s="18"/>
      <c r="C314" s="18"/>
      <c r="D314" s="18"/>
      <c r="E314" s="188" t="s">
        <v>533</v>
      </c>
      <c r="F314" s="188"/>
      <c r="G314" s="90">
        <v>47.15</v>
      </c>
    </row>
    <row r="315" spans="1:7" ht="10" customHeight="1">
      <c r="A315" s="18"/>
      <c r="B315" s="18"/>
      <c r="C315" s="18"/>
      <c r="D315" s="18"/>
      <c r="E315" s="184"/>
      <c r="F315" s="184"/>
      <c r="G315" s="184"/>
    </row>
    <row r="316" spans="1:7" ht="20.149999999999999" customHeight="1">
      <c r="A316" s="185" t="s">
        <v>310</v>
      </c>
      <c r="B316" s="185"/>
      <c r="C316" s="185"/>
      <c r="D316" s="185"/>
      <c r="E316" s="185"/>
      <c r="F316" s="185"/>
      <c r="G316" s="185"/>
    </row>
    <row r="317" spans="1:7" ht="15" customHeight="1">
      <c r="A317" s="186" t="s">
        <v>444</v>
      </c>
      <c r="B317" s="186"/>
      <c r="C317" s="84" t="s">
        <v>3</v>
      </c>
      <c r="D317" s="84" t="s">
        <v>4</v>
      </c>
      <c r="E317" s="84" t="s">
        <v>514</v>
      </c>
      <c r="F317" s="84" t="s">
        <v>438</v>
      </c>
      <c r="G317" s="84" t="s">
        <v>395</v>
      </c>
    </row>
    <row r="318" spans="1:7" ht="15" customHeight="1">
      <c r="A318" s="85" t="s">
        <v>666</v>
      </c>
      <c r="B318" s="86" t="s">
        <v>667</v>
      </c>
      <c r="C318" s="85" t="s">
        <v>15</v>
      </c>
      <c r="D318" s="85" t="s">
        <v>284</v>
      </c>
      <c r="E318" s="87">
        <v>347.34</v>
      </c>
      <c r="F318" s="88">
        <v>43.16</v>
      </c>
      <c r="G318" s="88">
        <v>14991.19</v>
      </c>
    </row>
    <row r="319" spans="1:7" ht="15" customHeight="1">
      <c r="A319" s="18"/>
      <c r="B319" s="18"/>
      <c r="C319" s="18"/>
      <c r="D319" s="18"/>
      <c r="E319" s="187" t="s">
        <v>523</v>
      </c>
      <c r="F319" s="187"/>
      <c r="G319" s="89">
        <v>14991.19</v>
      </c>
    </row>
    <row r="320" spans="1:7" ht="15" customHeight="1">
      <c r="A320" s="186" t="s">
        <v>524</v>
      </c>
      <c r="B320" s="186"/>
      <c r="C320" s="84" t="s">
        <v>3</v>
      </c>
      <c r="D320" s="84" t="s">
        <v>4</v>
      </c>
      <c r="E320" s="84" t="s">
        <v>514</v>
      </c>
      <c r="F320" s="84" t="s">
        <v>438</v>
      </c>
      <c r="G320" s="84" t="s">
        <v>395</v>
      </c>
    </row>
    <row r="321" spans="1:7" ht="21" customHeight="1">
      <c r="A321" s="85" t="s">
        <v>573</v>
      </c>
      <c r="B321" s="86" t="s">
        <v>574</v>
      </c>
      <c r="C321" s="85" t="s">
        <v>15</v>
      </c>
      <c r="D321" s="85" t="s">
        <v>241</v>
      </c>
      <c r="E321" s="87">
        <v>19.3</v>
      </c>
      <c r="F321" s="88">
        <v>22.41</v>
      </c>
      <c r="G321" s="88">
        <v>432.51</v>
      </c>
    </row>
    <row r="322" spans="1:7" ht="15" customHeight="1">
      <c r="A322" s="85" t="s">
        <v>527</v>
      </c>
      <c r="B322" s="86" t="s">
        <v>528</v>
      </c>
      <c r="C322" s="85" t="s">
        <v>15</v>
      </c>
      <c r="D322" s="85" t="s">
        <v>241</v>
      </c>
      <c r="E322" s="87">
        <v>22.3</v>
      </c>
      <c r="F322" s="88">
        <v>24.08</v>
      </c>
      <c r="G322" s="88">
        <v>536.98</v>
      </c>
    </row>
    <row r="323" spans="1:7" ht="18" customHeight="1">
      <c r="A323" s="18"/>
      <c r="B323" s="18"/>
      <c r="C323" s="18"/>
      <c r="D323" s="18"/>
      <c r="E323" s="187" t="s">
        <v>529</v>
      </c>
      <c r="F323" s="187"/>
      <c r="G323" s="89">
        <v>969.49</v>
      </c>
    </row>
    <row r="324" spans="1:7" ht="15" customHeight="1">
      <c r="A324" s="18"/>
      <c r="B324" s="18"/>
      <c r="C324" s="18"/>
      <c r="D324" s="18"/>
      <c r="E324" s="188" t="s">
        <v>533</v>
      </c>
      <c r="F324" s="188"/>
      <c r="G324" s="90">
        <v>15960.68</v>
      </c>
    </row>
    <row r="325" spans="1:7" ht="10" customHeight="1">
      <c r="A325" s="18"/>
      <c r="B325" s="18"/>
      <c r="C325" s="18"/>
      <c r="D325" s="18"/>
      <c r="E325" s="184"/>
      <c r="F325" s="184"/>
      <c r="G325" s="184"/>
    </row>
    <row r="326" spans="1:7" ht="20.149999999999999" customHeight="1">
      <c r="A326" s="185" t="s">
        <v>930</v>
      </c>
      <c r="B326" s="185"/>
      <c r="C326" s="185"/>
      <c r="D326" s="185"/>
      <c r="E326" s="185"/>
      <c r="F326" s="185"/>
      <c r="G326" s="185"/>
    </row>
    <row r="327" spans="1:7" ht="15" customHeight="1">
      <c r="A327" s="186" t="s">
        <v>444</v>
      </c>
      <c r="B327" s="186"/>
      <c r="C327" s="84" t="s">
        <v>3</v>
      </c>
      <c r="D327" s="84" t="s">
        <v>4</v>
      </c>
      <c r="E327" s="84" t="s">
        <v>514</v>
      </c>
      <c r="F327" s="84" t="s">
        <v>438</v>
      </c>
      <c r="G327" s="84" t="s">
        <v>395</v>
      </c>
    </row>
    <row r="328" spans="1:7" ht="29.15" customHeight="1">
      <c r="A328" s="85" t="s">
        <v>668</v>
      </c>
      <c r="B328" s="86" t="s">
        <v>669</v>
      </c>
      <c r="C328" s="85" t="s">
        <v>15</v>
      </c>
      <c r="D328" s="85" t="s">
        <v>284</v>
      </c>
      <c r="E328" s="87">
        <v>4.2599999999999999E-2</v>
      </c>
      <c r="F328" s="88">
        <v>19.649999999999999</v>
      </c>
      <c r="G328" s="88">
        <v>0.83</v>
      </c>
    </row>
    <row r="329" spans="1:7" ht="21" customHeight="1">
      <c r="A329" s="85" t="s">
        <v>670</v>
      </c>
      <c r="B329" s="86" t="s">
        <v>671</v>
      </c>
      <c r="C329" s="85" t="s">
        <v>54</v>
      </c>
      <c r="D329" s="85" t="s">
        <v>52</v>
      </c>
      <c r="E329" s="87">
        <v>1.0955999999999999</v>
      </c>
      <c r="F329" s="88">
        <v>67.45</v>
      </c>
      <c r="G329" s="88">
        <v>73.89</v>
      </c>
    </row>
    <row r="330" spans="1:7" ht="29.15" customHeight="1">
      <c r="A330" s="85" t="s">
        <v>563</v>
      </c>
      <c r="B330" s="86" t="s">
        <v>564</v>
      </c>
      <c r="C330" s="85" t="s">
        <v>15</v>
      </c>
      <c r="D330" s="85" t="s">
        <v>94</v>
      </c>
      <c r="E330" s="87">
        <v>2.1911999999999998</v>
      </c>
      <c r="F330" s="88">
        <v>0.38</v>
      </c>
      <c r="G330" s="88">
        <v>0.83</v>
      </c>
    </row>
    <row r="331" spans="1:7" ht="21" customHeight="1">
      <c r="A331" s="85" t="s">
        <v>672</v>
      </c>
      <c r="B331" s="86" t="s">
        <v>673</v>
      </c>
      <c r="C331" s="85" t="s">
        <v>15</v>
      </c>
      <c r="D331" s="85" t="s">
        <v>550</v>
      </c>
      <c r="E331" s="87">
        <v>1.32E-2</v>
      </c>
      <c r="F331" s="88">
        <v>42.67</v>
      </c>
      <c r="G331" s="88">
        <v>0.56000000000000005</v>
      </c>
    </row>
    <row r="332" spans="1:7" ht="21" customHeight="1">
      <c r="A332" s="85" t="s">
        <v>674</v>
      </c>
      <c r="B332" s="86" t="s">
        <v>675</v>
      </c>
      <c r="C332" s="85" t="s">
        <v>15</v>
      </c>
      <c r="D332" s="85" t="s">
        <v>550</v>
      </c>
      <c r="E332" s="87">
        <v>3.3300000000000003E-2</v>
      </c>
      <c r="F332" s="88">
        <v>73.16</v>
      </c>
      <c r="G332" s="88">
        <v>2.4300000000000002</v>
      </c>
    </row>
    <row r="333" spans="1:7" ht="29.15" customHeight="1">
      <c r="A333" s="85" t="s">
        <v>676</v>
      </c>
      <c r="B333" s="86" t="s">
        <v>677</v>
      </c>
      <c r="C333" s="85" t="s">
        <v>15</v>
      </c>
      <c r="D333" s="85" t="s">
        <v>94</v>
      </c>
      <c r="E333" s="87">
        <v>1.3265</v>
      </c>
      <c r="F333" s="88">
        <v>1.94</v>
      </c>
      <c r="G333" s="88">
        <v>2.57</v>
      </c>
    </row>
    <row r="334" spans="1:7" ht="29.15" customHeight="1">
      <c r="A334" s="85" t="s">
        <v>678</v>
      </c>
      <c r="B334" s="86" t="s">
        <v>679</v>
      </c>
      <c r="C334" s="85" t="s">
        <v>15</v>
      </c>
      <c r="D334" s="85" t="s">
        <v>77</v>
      </c>
      <c r="E334" s="87">
        <v>3.8498999999999999</v>
      </c>
      <c r="F334" s="88">
        <v>5.17</v>
      </c>
      <c r="G334" s="88">
        <v>19.899999999999999</v>
      </c>
    </row>
    <row r="335" spans="1:7" ht="15" customHeight="1">
      <c r="A335" s="85" t="s">
        <v>680</v>
      </c>
      <c r="B335" s="86" t="s">
        <v>681</v>
      </c>
      <c r="C335" s="85" t="s">
        <v>54</v>
      </c>
      <c r="D335" s="85" t="s">
        <v>73</v>
      </c>
      <c r="E335" s="87">
        <v>1</v>
      </c>
      <c r="F335" s="88">
        <v>10.57</v>
      </c>
      <c r="G335" s="88">
        <v>10.57</v>
      </c>
    </row>
    <row r="336" spans="1:7" ht="15" customHeight="1">
      <c r="A336" s="18"/>
      <c r="B336" s="18"/>
      <c r="C336" s="18"/>
      <c r="D336" s="18"/>
      <c r="E336" s="187" t="s">
        <v>523</v>
      </c>
      <c r="F336" s="187"/>
      <c r="G336" s="89">
        <v>111.58</v>
      </c>
    </row>
    <row r="337" spans="1:7" ht="15" customHeight="1">
      <c r="A337" s="186" t="s">
        <v>524</v>
      </c>
      <c r="B337" s="186"/>
      <c r="C337" s="84" t="s">
        <v>3</v>
      </c>
      <c r="D337" s="84" t="s">
        <v>4</v>
      </c>
      <c r="E337" s="84" t="s">
        <v>514</v>
      </c>
      <c r="F337" s="84" t="s">
        <v>438</v>
      </c>
      <c r="G337" s="84" t="s">
        <v>395</v>
      </c>
    </row>
    <row r="338" spans="1:7" ht="21" customHeight="1">
      <c r="A338" s="85" t="s">
        <v>573</v>
      </c>
      <c r="B338" s="86" t="s">
        <v>574</v>
      </c>
      <c r="C338" s="85" t="s">
        <v>15</v>
      </c>
      <c r="D338" s="85" t="s">
        <v>241</v>
      </c>
      <c r="E338" s="87">
        <v>0.49940000000000001</v>
      </c>
      <c r="F338" s="88">
        <v>22.41</v>
      </c>
      <c r="G338" s="88">
        <v>11.19</v>
      </c>
    </row>
    <row r="339" spans="1:7" ht="18" customHeight="1">
      <c r="A339" s="18"/>
      <c r="B339" s="18"/>
      <c r="C339" s="18"/>
      <c r="D339" s="18"/>
      <c r="E339" s="187" t="s">
        <v>529</v>
      </c>
      <c r="F339" s="187"/>
      <c r="G339" s="89">
        <v>11.19</v>
      </c>
    </row>
    <row r="340" spans="1:7" ht="15" customHeight="1">
      <c r="A340" s="18"/>
      <c r="B340" s="18"/>
      <c r="C340" s="18"/>
      <c r="D340" s="18"/>
      <c r="E340" s="188" t="s">
        <v>533</v>
      </c>
      <c r="F340" s="188"/>
      <c r="G340" s="90">
        <v>122.77</v>
      </c>
    </row>
    <row r="341" spans="1:7" ht="10" customHeight="1">
      <c r="A341" s="18"/>
      <c r="B341" s="18"/>
      <c r="C341" s="18"/>
      <c r="D341" s="18"/>
      <c r="E341" s="184"/>
      <c r="F341" s="184"/>
      <c r="G341" s="184"/>
    </row>
    <row r="342" spans="1:7" ht="27" customHeight="1">
      <c r="A342" s="185" t="s">
        <v>682</v>
      </c>
      <c r="B342" s="185"/>
      <c r="C342" s="185"/>
      <c r="D342" s="185"/>
      <c r="E342" s="185"/>
      <c r="F342" s="185"/>
      <c r="G342" s="185"/>
    </row>
    <row r="343" spans="1:7" ht="15" customHeight="1">
      <c r="A343" s="186" t="s">
        <v>444</v>
      </c>
      <c r="B343" s="186"/>
      <c r="C343" s="84" t="s">
        <v>3</v>
      </c>
      <c r="D343" s="84" t="s">
        <v>4</v>
      </c>
      <c r="E343" s="84" t="s">
        <v>514</v>
      </c>
      <c r="F343" s="84" t="s">
        <v>438</v>
      </c>
      <c r="G343" s="84" t="s">
        <v>395</v>
      </c>
    </row>
    <row r="344" spans="1:7" ht="46" customHeight="1">
      <c r="A344" s="85" t="s">
        <v>99</v>
      </c>
      <c r="B344" s="86" t="s">
        <v>100</v>
      </c>
      <c r="C344" s="85" t="s">
        <v>15</v>
      </c>
      <c r="D344" s="85" t="s">
        <v>94</v>
      </c>
      <c r="E344" s="87">
        <v>1</v>
      </c>
      <c r="F344" s="88">
        <v>984.22</v>
      </c>
      <c r="G344" s="88">
        <v>984.22</v>
      </c>
    </row>
    <row r="345" spans="1:7" ht="15" customHeight="1">
      <c r="A345" s="18"/>
      <c r="B345" s="18"/>
      <c r="C345" s="18"/>
      <c r="D345" s="18"/>
      <c r="E345" s="187" t="s">
        <v>523</v>
      </c>
      <c r="F345" s="187"/>
      <c r="G345" s="89">
        <v>984.22</v>
      </c>
    </row>
    <row r="346" spans="1:7" ht="15" customHeight="1">
      <c r="A346" s="18"/>
      <c r="B346" s="18"/>
      <c r="C346" s="18"/>
      <c r="D346" s="18"/>
      <c r="E346" s="188" t="s">
        <v>533</v>
      </c>
      <c r="F346" s="188"/>
      <c r="G346" s="90">
        <v>984.22</v>
      </c>
    </row>
    <row r="347" spans="1:7" ht="10" customHeight="1">
      <c r="A347" s="18"/>
      <c r="B347" s="18"/>
      <c r="C347" s="18"/>
      <c r="D347" s="18"/>
      <c r="E347" s="184"/>
      <c r="F347" s="184"/>
      <c r="G347" s="184"/>
    </row>
    <row r="348" spans="1:7" ht="20.149999999999999" customHeight="1">
      <c r="A348" s="185" t="s">
        <v>933</v>
      </c>
      <c r="B348" s="185"/>
      <c r="C348" s="185"/>
      <c r="D348" s="185"/>
      <c r="E348" s="185"/>
      <c r="F348" s="185"/>
      <c r="G348" s="185"/>
    </row>
    <row r="349" spans="1:7" ht="15" customHeight="1">
      <c r="A349" s="186" t="s">
        <v>444</v>
      </c>
      <c r="B349" s="186"/>
      <c r="C349" s="84" t="s">
        <v>3</v>
      </c>
      <c r="D349" s="84" t="s">
        <v>4</v>
      </c>
      <c r="E349" s="84" t="s">
        <v>514</v>
      </c>
      <c r="F349" s="84" t="s">
        <v>438</v>
      </c>
      <c r="G349" s="84" t="s">
        <v>395</v>
      </c>
    </row>
    <row r="350" spans="1:7" ht="21" customHeight="1">
      <c r="A350" s="85" t="s">
        <v>683</v>
      </c>
      <c r="B350" s="86" t="s">
        <v>684</v>
      </c>
      <c r="C350" s="85" t="s">
        <v>54</v>
      </c>
      <c r="D350" s="85" t="s">
        <v>52</v>
      </c>
      <c r="E350" s="87">
        <v>1.05</v>
      </c>
      <c r="F350" s="88">
        <v>1200</v>
      </c>
      <c r="G350" s="88">
        <v>1260</v>
      </c>
    </row>
    <row r="351" spans="1:7" ht="15" customHeight="1">
      <c r="A351" s="18"/>
      <c r="B351" s="18"/>
      <c r="C351" s="18"/>
      <c r="D351" s="18"/>
      <c r="E351" s="187" t="s">
        <v>523</v>
      </c>
      <c r="F351" s="187"/>
      <c r="G351" s="89">
        <v>1260</v>
      </c>
    </row>
    <row r="352" spans="1:7" ht="15" customHeight="1">
      <c r="A352" s="186" t="s">
        <v>524</v>
      </c>
      <c r="B352" s="186"/>
      <c r="C352" s="84" t="s">
        <v>3</v>
      </c>
      <c r="D352" s="84" t="s">
        <v>4</v>
      </c>
      <c r="E352" s="84" t="s">
        <v>514</v>
      </c>
      <c r="F352" s="84" t="s">
        <v>438</v>
      </c>
      <c r="G352" s="84" t="s">
        <v>395</v>
      </c>
    </row>
    <row r="353" spans="1:7" ht="15" customHeight="1">
      <c r="A353" s="85" t="s">
        <v>534</v>
      </c>
      <c r="B353" s="86" t="s">
        <v>535</v>
      </c>
      <c r="C353" s="85" t="s">
        <v>15</v>
      </c>
      <c r="D353" s="85" t="s">
        <v>241</v>
      </c>
      <c r="E353" s="87">
        <v>1</v>
      </c>
      <c r="F353" s="88">
        <v>29.85</v>
      </c>
      <c r="G353" s="88">
        <v>29.85</v>
      </c>
    </row>
    <row r="354" spans="1:7" ht="15" customHeight="1">
      <c r="A354" s="85" t="s">
        <v>527</v>
      </c>
      <c r="B354" s="86" t="s">
        <v>528</v>
      </c>
      <c r="C354" s="85" t="s">
        <v>15</v>
      </c>
      <c r="D354" s="85" t="s">
        <v>241</v>
      </c>
      <c r="E354" s="87">
        <v>1</v>
      </c>
      <c r="F354" s="88">
        <v>24.08</v>
      </c>
      <c r="G354" s="88">
        <v>24.08</v>
      </c>
    </row>
    <row r="355" spans="1:7" ht="18" customHeight="1">
      <c r="A355" s="18"/>
      <c r="B355" s="18"/>
      <c r="C355" s="18"/>
      <c r="D355" s="18"/>
      <c r="E355" s="187" t="s">
        <v>529</v>
      </c>
      <c r="F355" s="187"/>
      <c r="G355" s="89">
        <v>53.93</v>
      </c>
    </row>
    <row r="356" spans="1:7" ht="15" customHeight="1">
      <c r="A356" s="186" t="s">
        <v>442</v>
      </c>
      <c r="B356" s="186"/>
      <c r="C356" s="84" t="s">
        <v>3</v>
      </c>
      <c r="D356" s="84" t="s">
        <v>4</v>
      </c>
      <c r="E356" s="84" t="s">
        <v>514</v>
      </c>
      <c r="F356" s="84" t="s">
        <v>438</v>
      </c>
      <c r="G356" s="84" t="s">
        <v>395</v>
      </c>
    </row>
    <row r="357" spans="1:7" ht="29.15" customHeight="1">
      <c r="A357" s="85" t="s">
        <v>685</v>
      </c>
      <c r="B357" s="86" t="s">
        <v>686</v>
      </c>
      <c r="C357" s="85" t="s">
        <v>54</v>
      </c>
      <c r="D357" s="85" t="s">
        <v>495</v>
      </c>
      <c r="E357" s="87">
        <v>3.0000000000000001E-3</v>
      </c>
      <c r="F357" s="88">
        <v>534.9</v>
      </c>
      <c r="G357" s="88">
        <v>1.6</v>
      </c>
    </row>
    <row r="358" spans="1:7" ht="15" customHeight="1">
      <c r="A358" s="18"/>
      <c r="B358" s="18"/>
      <c r="C358" s="18"/>
      <c r="D358" s="18"/>
      <c r="E358" s="187" t="s">
        <v>532</v>
      </c>
      <c r="F358" s="187"/>
      <c r="G358" s="89">
        <v>1.6</v>
      </c>
    </row>
    <row r="359" spans="1:7" ht="15" customHeight="1">
      <c r="A359" s="18"/>
      <c r="B359" s="18"/>
      <c r="C359" s="18"/>
      <c r="D359" s="18"/>
      <c r="E359" s="188" t="s">
        <v>533</v>
      </c>
      <c r="F359" s="188"/>
      <c r="G359" s="90">
        <v>1315.53</v>
      </c>
    </row>
    <row r="360" spans="1:7" ht="10" customHeight="1">
      <c r="A360" s="18"/>
      <c r="B360" s="18"/>
      <c r="C360" s="18"/>
      <c r="D360" s="18"/>
      <c r="E360" s="184"/>
      <c r="F360" s="184"/>
      <c r="G360" s="184"/>
    </row>
    <row r="361" spans="1:7" ht="20.149999999999999" customHeight="1">
      <c r="A361" s="185" t="s">
        <v>314</v>
      </c>
      <c r="B361" s="185"/>
      <c r="C361" s="185"/>
      <c r="D361" s="185"/>
      <c r="E361" s="185"/>
      <c r="F361" s="185"/>
      <c r="G361" s="185"/>
    </row>
    <row r="362" spans="1:7" ht="15" customHeight="1">
      <c r="A362" s="186" t="s">
        <v>444</v>
      </c>
      <c r="B362" s="186"/>
      <c r="C362" s="84" t="s">
        <v>3</v>
      </c>
      <c r="D362" s="84" t="s">
        <v>4</v>
      </c>
      <c r="E362" s="84" t="s">
        <v>514</v>
      </c>
      <c r="F362" s="84" t="s">
        <v>438</v>
      </c>
      <c r="G362" s="84" t="s">
        <v>395</v>
      </c>
    </row>
    <row r="363" spans="1:7" ht="29.15" customHeight="1">
      <c r="A363" s="85" t="s">
        <v>687</v>
      </c>
      <c r="B363" s="86" t="s">
        <v>688</v>
      </c>
      <c r="C363" s="85" t="s">
        <v>15</v>
      </c>
      <c r="D363" s="85" t="s">
        <v>94</v>
      </c>
      <c r="E363" s="87">
        <v>1.913</v>
      </c>
      <c r="F363" s="88">
        <v>0.33</v>
      </c>
      <c r="G363" s="88">
        <v>0.63</v>
      </c>
    </row>
    <row r="364" spans="1:7" ht="21" customHeight="1">
      <c r="A364" s="85" t="s">
        <v>557</v>
      </c>
      <c r="B364" s="86" t="s">
        <v>558</v>
      </c>
      <c r="C364" s="85" t="s">
        <v>15</v>
      </c>
      <c r="D364" s="85" t="s">
        <v>77</v>
      </c>
      <c r="E364" s="87">
        <v>2.605</v>
      </c>
      <c r="F364" s="88">
        <v>2.61</v>
      </c>
      <c r="G364" s="88">
        <v>6.79</v>
      </c>
    </row>
    <row r="365" spans="1:7" ht="15" customHeight="1">
      <c r="A365" s="85" t="s">
        <v>666</v>
      </c>
      <c r="B365" s="86" t="s">
        <v>667</v>
      </c>
      <c r="C365" s="85" t="s">
        <v>15</v>
      </c>
      <c r="D365" s="85" t="s">
        <v>284</v>
      </c>
      <c r="E365" s="87">
        <v>0.83899999999999997</v>
      </c>
      <c r="F365" s="88">
        <v>43.16</v>
      </c>
      <c r="G365" s="88">
        <v>36.21</v>
      </c>
    </row>
    <row r="366" spans="1:7" ht="15" customHeight="1">
      <c r="A366" s="85" t="s">
        <v>689</v>
      </c>
      <c r="B366" s="86" t="s">
        <v>690</v>
      </c>
      <c r="C366" s="85" t="s">
        <v>15</v>
      </c>
      <c r="D366" s="85" t="s">
        <v>94</v>
      </c>
      <c r="E366" s="87">
        <v>0.34599999999999997</v>
      </c>
      <c r="F366" s="88">
        <v>25.03</v>
      </c>
      <c r="G366" s="88">
        <v>8.66</v>
      </c>
    </row>
    <row r="367" spans="1:7" ht="15" customHeight="1">
      <c r="A367" s="85" t="s">
        <v>691</v>
      </c>
      <c r="B367" s="86" t="s">
        <v>692</v>
      </c>
      <c r="C367" s="85" t="s">
        <v>15</v>
      </c>
      <c r="D367" s="85" t="s">
        <v>16</v>
      </c>
      <c r="E367" s="87">
        <v>1</v>
      </c>
      <c r="F367" s="88">
        <v>284.87</v>
      </c>
      <c r="G367" s="88">
        <v>284.87</v>
      </c>
    </row>
    <row r="368" spans="1:7" ht="15" customHeight="1">
      <c r="A368" s="18"/>
      <c r="B368" s="18"/>
      <c r="C368" s="18"/>
      <c r="D368" s="18"/>
      <c r="E368" s="187" t="s">
        <v>523</v>
      </c>
      <c r="F368" s="187"/>
      <c r="G368" s="89">
        <v>337.16</v>
      </c>
    </row>
    <row r="369" spans="1:7" ht="15" customHeight="1">
      <c r="A369" s="186" t="s">
        <v>524</v>
      </c>
      <c r="B369" s="186"/>
      <c r="C369" s="84" t="s">
        <v>3</v>
      </c>
      <c r="D369" s="84" t="s">
        <v>4</v>
      </c>
      <c r="E369" s="84" t="s">
        <v>514</v>
      </c>
      <c r="F369" s="84" t="s">
        <v>438</v>
      </c>
      <c r="G369" s="84" t="s">
        <v>395</v>
      </c>
    </row>
    <row r="370" spans="1:7" ht="15" customHeight="1">
      <c r="A370" s="85" t="s">
        <v>527</v>
      </c>
      <c r="B370" s="86" t="s">
        <v>528</v>
      </c>
      <c r="C370" s="85" t="s">
        <v>15</v>
      </c>
      <c r="D370" s="85" t="s">
        <v>241</v>
      </c>
      <c r="E370" s="87">
        <v>1.4690000000000001</v>
      </c>
      <c r="F370" s="88">
        <v>24.08</v>
      </c>
      <c r="G370" s="88">
        <v>35.369999999999997</v>
      </c>
    </row>
    <row r="371" spans="1:7" ht="15" customHeight="1">
      <c r="A371" s="85" t="s">
        <v>693</v>
      </c>
      <c r="B371" s="86" t="s">
        <v>694</v>
      </c>
      <c r="C371" s="85" t="s">
        <v>15</v>
      </c>
      <c r="D371" s="85" t="s">
        <v>241</v>
      </c>
      <c r="E371" s="87">
        <v>1.5109999999999999</v>
      </c>
      <c r="F371" s="88">
        <v>24.24</v>
      </c>
      <c r="G371" s="88">
        <v>36.619999999999997</v>
      </c>
    </row>
    <row r="372" spans="1:7" ht="18" customHeight="1">
      <c r="A372" s="18"/>
      <c r="B372" s="18"/>
      <c r="C372" s="18"/>
      <c r="D372" s="18"/>
      <c r="E372" s="187" t="s">
        <v>529</v>
      </c>
      <c r="F372" s="187"/>
      <c r="G372" s="89">
        <v>71.989999999999995</v>
      </c>
    </row>
    <row r="373" spans="1:7" ht="15" customHeight="1">
      <c r="A373" s="18"/>
      <c r="B373" s="18"/>
      <c r="C373" s="18"/>
      <c r="D373" s="18"/>
      <c r="E373" s="188" t="s">
        <v>533</v>
      </c>
      <c r="F373" s="188"/>
      <c r="G373" s="90">
        <v>409.15</v>
      </c>
    </row>
    <row r="374" spans="1:7" ht="10" customHeight="1">
      <c r="A374" s="18"/>
      <c r="B374" s="18"/>
      <c r="C374" s="18"/>
      <c r="D374" s="18"/>
      <c r="E374" s="184"/>
      <c r="F374" s="184"/>
      <c r="G374" s="184"/>
    </row>
    <row r="375" spans="1:7" ht="20.149999999999999" customHeight="1">
      <c r="A375" s="185" t="s">
        <v>318</v>
      </c>
      <c r="B375" s="185"/>
      <c r="C375" s="185"/>
      <c r="D375" s="185"/>
      <c r="E375" s="185"/>
      <c r="F375" s="185"/>
      <c r="G375" s="185"/>
    </row>
    <row r="376" spans="1:7" ht="15" customHeight="1">
      <c r="A376" s="186" t="s">
        <v>444</v>
      </c>
      <c r="B376" s="186"/>
      <c r="C376" s="84" t="s">
        <v>3</v>
      </c>
      <c r="D376" s="84" t="s">
        <v>4</v>
      </c>
      <c r="E376" s="84" t="s">
        <v>514</v>
      </c>
      <c r="F376" s="84" t="s">
        <v>438</v>
      </c>
      <c r="G376" s="84" t="s">
        <v>395</v>
      </c>
    </row>
    <row r="377" spans="1:7" ht="29.15" customHeight="1">
      <c r="A377" s="85" t="s">
        <v>695</v>
      </c>
      <c r="B377" s="86" t="s">
        <v>696</v>
      </c>
      <c r="C377" s="85" t="s">
        <v>15</v>
      </c>
      <c r="D377" s="85" t="s">
        <v>94</v>
      </c>
      <c r="E377" s="87">
        <v>4.72</v>
      </c>
      <c r="F377" s="88">
        <v>0.98</v>
      </c>
      <c r="G377" s="88">
        <v>4.62</v>
      </c>
    </row>
    <row r="378" spans="1:7" ht="29.15" customHeight="1">
      <c r="A378" s="85" t="s">
        <v>697</v>
      </c>
      <c r="B378" s="86" t="s">
        <v>698</v>
      </c>
      <c r="C378" s="85" t="s">
        <v>15</v>
      </c>
      <c r="D378" s="85" t="s">
        <v>77</v>
      </c>
      <c r="E378" s="87">
        <v>2.202</v>
      </c>
      <c r="F378" s="88">
        <v>31.37</v>
      </c>
      <c r="G378" s="88">
        <v>69.069999999999993</v>
      </c>
    </row>
    <row r="379" spans="1:7" ht="38.15" customHeight="1">
      <c r="A379" s="85" t="s">
        <v>699</v>
      </c>
      <c r="B379" s="86" t="s">
        <v>700</v>
      </c>
      <c r="C379" s="85" t="s">
        <v>15</v>
      </c>
      <c r="D379" s="85" t="s">
        <v>16</v>
      </c>
      <c r="E379" s="87">
        <v>1</v>
      </c>
      <c r="F379" s="88">
        <v>315.58999999999997</v>
      </c>
      <c r="G379" s="88">
        <v>315.58999999999997</v>
      </c>
    </row>
    <row r="380" spans="1:7" ht="21" customHeight="1">
      <c r="A380" s="85" t="s">
        <v>639</v>
      </c>
      <c r="B380" s="86" t="s">
        <v>640</v>
      </c>
      <c r="C380" s="85" t="s">
        <v>15</v>
      </c>
      <c r="D380" s="85" t="s">
        <v>641</v>
      </c>
      <c r="E380" s="87">
        <v>6.3700000000000007E-2</v>
      </c>
      <c r="F380" s="88">
        <v>37.89</v>
      </c>
      <c r="G380" s="88">
        <v>2.41</v>
      </c>
    </row>
    <row r="381" spans="1:7" ht="15" customHeight="1">
      <c r="A381" s="18"/>
      <c r="B381" s="18"/>
      <c r="C381" s="18"/>
      <c r="D381" s="18"/>
      <c r="E381" s="187" t="s">
        <v>523</v>
      </c>
      <c r="F381" s="187"/>
      <c r="G381" s="89">
        <v>391.69</v>
      </c>
    </row>
    <row r="382" spans="1:7" ht="15" customHeight="1">
      <c r="A382" s="186" t="s">
        <v>524</v>
      </c>
      <c r="B382" s="186"/>
      <c r="C382" s="84" t="s">
        <v>3</v>
      </c>
      <c r="D382" s="84" t="s">
        <v>4</v>
      </c>
      <c r="E382" s="84" t="s">
        <v>514</v>
      </c>
      <c r="F382" s="84" t="s">
        <v>438</v>
      </c>
      <c r="G382" s="84" t="s">
        <v>395</v>
      </c>
    </row>
    <row r="383" spans="1:7" ht="15" customHeight="1">
      <c r="A383" s="85" t="s">
        <v>534</v>
      </c>
      <c r="B383" s="86" t="s">
        <v>535</v>
      </c>
      <c r="C383" s="85" t="s">
        <v>15</v>
      </c>
      <c r="D383" s="85" t="s">
        <v>241</v>
      </c>
      <c r="E383" s="87">
        <v>0.28199999999999997</v>
      </c>
      <c r="F383" s="88">
        <v>29.85</v>
      </c>
      <c r="G383" s="88">
        <v>8.41</v>
      </c>
    </row>
    <row r="384" spans="1:7" ht="15" customHeight="1">
      <c r="A384" s="85" t="s">
        <v>527</v>
      </c>
      <c r="B384" s="86" t="s">
        <v>528</v>
      </c>
      <c r="C384" s="85" t="s">
        <v>15</v>
      </c>
      <c r="D384" s="85" t="s">
        <v>241</v>
      </c>
      <c r="E384" s="87">
        <v>0.14099999999999999</v>
      </c>
      <c r="F384" s="88">
        <v>24.08</v>
      </c>
      <c r="G384" s="88">
        <v>3.39</v>
      </c>
    </row>
    <row r="385" spans="1:7" ht="18" customHeight="1">
      <c r="A385" s="18"/>
      <c r="B385" s="18"/>
      <c r="C385" s="18"/>
      <c r="D385" s="18"/>
      <c r="E385" s="187" t="s">
        <v>529</v>
      </c>
      <c r="F385" s="187"/>
      <c r="G385" s="89">
        <v>11.8</v>
      </c>
    </row>
    <row r="386" spans="1:7" ht="15" customHeight="1">
      <c r="A386" s="18"/>
      <c r="B386" s="18"/>
      <c r="C386" s="18"/>
      <c r="D386" s="18"/>
      <c r="E386" s="188" t="s">
        <v>533</v>
      </c>
      <c r="F386" s="188"/>
      <c r="G386" s="90">
        <v>403.49</v>
      </c>
    </row>
    <row r="387" spans="1:7" ht="10" customHeight="1">
      <c r="A387" s="18"/>
      <c r="B387" s="18"/>
      <c r="C387" s="18"/>
      <c r="D387" s="18"/>
      <c r="E387" s="184"/>
      <c r="F387" s="184"/>
      <c r="G387" s="184"/>
    </row>
    <row r="388" spans="1:7" ht="20.149999999999999" customHeight="1">
      <c r="A388" s="185" t="s">
        <v>701</v>
      </c>
      <c r="B388" s="185"/>
      <c r="C388" s="185"/>
      <c r="D388" s="185"/>
      <c r="E388" s="185"/>
      <c r="F388" s="185"/>
      <c r="G388" s="185"/>
    </row>
    <row r="389" spans="1:7" ht="15" customHeight="1">
      <c r="A389" s="186" t="s">
        <v>444</v>
      </c>
      <c r="B389" s="186"/>
      <c r="C389" s="84" t="s">
        <v>3</v>
      </c>
      <c r="D389" s="84" t="s">
        <v>4</v>
      </c>
      <c r="E389" s="84" t="s">
        <v>514</v>
      </c>
      <c r="F389" s="84" t="s">
        <v>438</v>
      </c>
      <c r="G389" s="84" t="s">
        <v>395</v>
      </c>
    </row>
    <row r="390" spans="1:7" ht="29.15" customHeight="1">
      <c r="A390" s="85" t="s">
        <v>702</v>
      </c>
      <c r="B390" s="86" t="s">
        <v>703</v>
      </c>
      <c r="C390" s="85" t="s">
        <v>15</v>
      </c>
      <c r="D390" s="85" t="s">
        <v>94</v>
      </c>
      <c r="E390" s="87">
        <v>1</v>
      </c>
      <c r="F390" s="88">
        <v>303.89</v>
      </c>
      <c r="G390" s="88">
        <v>303.89</v>
      </c>
    </row>
    <row r="391" spans="1:7" ht="15" customHeight="1">
      <c r="A391" s="18"/>
      <c r="B391" s="18"/>
      <c r="C391" s="18"/>
      <c r="D391" s="18"/>
      <c r="E391" s="187" t="s">
        <v>523</v>
      </c>
      <c r="F391" s="187"/>
      <c r="G391" s="89">
        <v>303.89</v>
      </c>
    </row>
    <row r="392" spans="1:7" ht="15" customHeight="1">
      <c r="A392" s="186" t="s">
        <v>524</v>
      </c>
      <c r="B392" s="186"/>
      <c r="C392" s="84" t="s">
        <v>3</v>
      </c>
      <c r="D392" s="84" t="s">
        <v>4</v>
      </c>
      <c r="E392" s="84" t="s">
        <v>514</v>
      </c>
      <c r="F392" s="84" t="s">
        <v>438</v>
      </c>
      <c r="G392" s="84" t="s">
        <v>395</v>
      </c>
    </row>
    <row r="393" spans="1:7" ht="21" customHeight="1">
      <c r="A393" s="85" t="s">
        <v>704</v>
      </c>
      <c r="B393" s="86" t="s">
        <v>705</v>
      </c>
      <c r="C393" s="85" t="s">
        <v>15</v>
      </c>
      <c r="D393" s="85" t="s">
        <v>241</v>
      </c>
      <c r="E393" s="87">
        <v>1.4514</v>
      </c>
      <c r="F393" s="88">
        <v>25.53</v>
      </c>
      <c r="G393" s="88">
        <v>37.049999999999997</v>
      </c>
    </row>
    <row r="394" spans="1:7" ht="15" customHeight="1">
      <c r="A394" s="85" t="s">
        <v>706</v>
      </c>
      <c r="B394" s="86" t="s">
        <v>707</v>
      </c>
      <c r="C394" s="85" t="s">
        <v>15</v>
      </c>
      <c r="D394" s="85" t="s">
        <v>241</v>
      </c>
      <c r="E394" s="87">
        <v>1.4514</v>
      </c>
      <c r="F394" s="88">
        <v>30.24</v>
      </c>
      <c r="G394" s="88">
        <v>43.89</v>
      </c>
    </row>
    <row r="395" spans="1:7" ht="18" customHeight="1">
      <c r="A395" s="18"/>
      <c r="B395" s="18"/>
      <c r="C395" s="18"/>
      <c r="D395" s="18"/>
      <c r="E395" s="187" t="s">
        <v>529</v>
      </c>
      <c r="F395" s="187"/>
      <c r="G395" s="89">
        <v>80.94</v>
      </c>
    </row>
    <row r="396" spans="1:7" ht="15" customHeight="1">
      <c r="A396" s="186" t="s">
        <v>442</v>
      </c>
      <c r="B396" s="186"/>
      <c r="C396" s="84" t="s">
        <v>3</v>
      </c>
      <c r="D396" s="84" t="s">
        <v>4</v>
      </c>
      <c r="E396" s="84" t="s">
        <v>514</v>
      </c>
      <c r="F396" s="84" t="s">
        <v>438</v>
      </c>
      <c r="G396" s="84" t="s">
        <v>395</v>
      </c>
    </row>
    <row r="397" spans="1:7" ht="38.15" customHeight="1">
      <c r="A397" s="85" t="s">
        <v>708</v>
      </c>
      <c r="B397" s="86" t="s">
        <v>709</v>
      </c>
      <c r="C397" s="85" t="s">
        <v>15</v>
      </c>
      <c r="D397" s="85" t="s">
        <v>20</v>
      </c>
      <c r="E397" s="87">
        <v>1.17E-2</v>
      </c>
      <c r="F397" s="88">
        <v>825.07</v>
      </c>
      <c r="G397" s="88">
        <v>9.65</v>
      </c>
    </row>
    <row r="398" spans="1:7" ht="15" customHeight="1">
      <c r="A398" s="18"/>
      <c r="B398" s="18"/>
      <c r="C398" s="18"/>
      <c r="D398" s="18"/>
      <c r="E398" s="187" t="s">
        <v>532</v>
      </c>
      <c r="F398" s="187"/>
      <c r="G398" s="89">
        <v>9.65</v>
      </c>
    </row>
    <row r="399" spans="1:7" ht="15" customHeight="1">
      <c r="A399" s="18"/>
      <c r="B399" s="18"/>
      <c r="C399" s="18"/>
      <c r="D399" s="18"/>
      <c r="E399" s="188" t="s">
        <v>533</v>
      </c>
      <c r="F399" s="188"/>
      <c r="G399" s="90">
        <v>394.48</v>
      </c>
    </row>
    <row r="400" spans="1:7" ht="10" customHeight="1">
      <c r="A400" s="18"/>
      <c r="B400" s="18"/>
      <c r="C400" s="18"/>
      <c r="D400" s="18"/>
      <c r="E400" s="184"/>
      <c r="F400" s="184"/>
      <c r="G400" s="184"/>
    </row>
    <row r="401" spans="1:7" ht="20.149999999999999" customHeight="1">
      <c r="A401" s="185" t="s">
        <v>320</v>
      </c>
      <c r="B401" s="185"/>
      <c r="C401" s="185"/>
      <c r="D401" s="185"/>
      <c r="E401" s="185"/>
      <c r="F401" s="185"/>
      <c r="G401" s="185"/>
    </row>
    <row r="402" spans="1:7" ht="15" customHeight="1">
      <c r="A402" s="186" t="s">
        <v>444</v>
      </c>
      <c r="B402" s="186"/>
      <c r="C402" s="84" t="s">
        <v>3</v>
      </c>
      <c r="D402" s="84" t="s">
        <v>4</v>
      </c>
      <c r="E402" s="84" t="s">
        <v>514</v>
      </c>
      <c r="F402" s="84" t="s">
        <v>438</v>
      </c>
      <c r="G402" s="84" t="s">
        <v>395</v>
      </c>
    </row>
    <row r="403" spans="1:7" ht="21" customHeight="1">
      <c r="A403" s="85" t="s">
        <v>114</v>
      </c>
      <c r="B403" s="86" t="s">
        <v>115</v>
      </c>
      <c r="C403" s="85" t="s">
        <v>15</v>
      </c>
      <c r="D403" s="85" t="s">
        <v>77</v>
      </c>
      <c r="E403" s="87">
        <v>1</v>
      </c>
      <c r="F403" s="88">
        <v>3.13</v>
      </c>
      <c r="G403" s="88">
        <v>3.13</v>
      </c>
    </row>
    <row r="404" spans="1:7" ht="15" customHeight="1">
      <c r="A404" s="18"/>
      <c r="B404" s="18"/>
      <c r="C404" s="18"/>
      <c r="D404" s="18"/>
      <c r="E404" s="187" t="s">
        <v>523</v>
      </c>
      <c r="F404" s="187"/>
      <c r="G404" s="89">
        <v>3.13</v>
      </c>
    </row>
    <row r="405" spans="1:7" ht="15" customHeight="1">
      <c r="A405" s="18"/>
      <c r="B405" s="18"/>
      <c r="C405" s="18"/>
      <c r="D405" s="18"/>
      <c r="E405" s="188" t="s">
        <v>533</v>
      </c>
      <c r="F405" s="188"/>
      <c r="G405" s="90">
        <v>3.13</v>
      </c>
    </row>
    <row r="406" spans="1:7" ht="10" customHeight="1">
      <c r="A406" s="18"/>
      <c r="B406" s="18"/>
      <c r="C406" s="18"/>
      <c r="D406" s="18"/>
      <c r="E406" s="184"/>
      <c r="F406" s="184"/>
      <c r="G406" s="184"/>
    </row>
    <row r="407" spans="1:7" ht="20.149999999999999" customHeight="1">
      <c r="A407" s="185" t="s">
        <v>321</v>
      </c>
      <c r="B407" s="185"/>
      <c r="C407" s="185"/>
      <c r="D407" s="185"/>
      <c r="E407" s="185"/>
      <c r="F407" s="185"/>
      <c r="G407" s="185"/>
    </row>
    <row r="408" spans="1:7" ht="15" customHeight="1">
      <c r="A408" s="186" t="s">
        <v>444</v>
      </c>
      <c r="B408" s="186"/>
      <c r="C408" s="84" t="s">
        <v>3</v>
      </c>
      <c r="D408" s="84" t="s">
        <v>4</v>
      </c>
      <c r="E408" s="84" t="s">
        <v>514</v>
      </c>
      <c r="F408" s="84" t="s">
        <v>438</v>
      </c>
      <c r="G408" s="84" t="s">
        <v>395</v>
      </c>
    </row>
    <row r="409" spans="1:7" ht="21" customHeight="1">
      <c r="A409" s="85" t="s">
        <v>710</v>
      </c>
      <c r="B409" s="86" t="s">
        <v>711</v>
      </c>
      <c r="C409" s="85" t="s">
        <v>15</v>
      </c>
      <c r="D409" s="85" t="s">
        <v>94</v>
      </c>
      <c r="E409" s="87">
        <v>1</v>
      </c>
      <c r="F409" s="88">
        <v>57.84</v>
      </c>
      <c r="G409" s="88">
        <v>57.84</v>
      </c>
    </row>
    <row r="410" spans="1:7" ht="29.15" customHeight="1">
      <c r="A410" s="85" t="s">
        <v>712</v>
      </c>
      <c r="B410" s="86" t="s">
        <v>713</v>
      </c>
      <c r="C410" s="85" t="s">
        <v>15</v>
      </c>
      <c r="D410" s="85" t="s">
        <v>94</v>
      </c>
      <c r="E410" s="87">
        <v>2</v>
      </c>
      <c r="F410" s="88">
        <v>1.1399999999999999</v>
      </c>
      <c r="G410" s="88">
        <v>2.2799999999999998</v>
      </c>
    </row>
    <row r="411" spans="1:7" ht="15" customHeight="1">
      <c r="A411" s="18"/>
      <c r="B411" s="18"/>
      <c r="C411" s="18"/>
      <c r="D411" s="18"/>
      <c r="E411" s="187" t="s">
        <v>523</v>
      </c>
      <c r="F411" s="187"/>
      <c r="G411" s="89">
        <v>60.12</v>
      </c>
    </row>
    <row r="412" spans="1:7" ht="15" customHeight="1">
      <c r="A412" s="186" t="s">
        <v>524</v>
      </c>
      <c r="B412" s="186"/>
      <c r="C412" s="84" t="s">
        <v>3</v>
      </c>
      <c r="D412" s="84" t="s">
        <v>4</v>
      </c>
      <c r="E412" s="84" t="s">
        <v>514</v>
      </c>
      <c r="F412" s="84" t="s">
        <v>438</v>
      </c>
      <c r="G412" s="84" t="s">
        <v>395</v>
      </c>
    </row>
    <row r="413" spans="1:7" ht="21" customHeight="1">
      <c r="A413" s="85" t="s">
        <v>704</v>
      </c>
      <c r="B413" s="86" t="s">
        <v>705</v>
      </c>
      <c r="C413" s="85" t="s">
        <v>15</v>
      </c>
      <c r="D413" s="85" t="s">
        <v>241</v>
      </c>
      <c r="E413" s="87">
        <v>7.0857000000000003E-2</v>
      </c>
      <c r="F413" s="88">
        <v>25.53</v>
      </c>
      <c r="G413" s="88">
        <v>1.8</v>
      </c>
    </row>
    <row r="414" spans="1:7" ht="15" customHeight="1">
      <c r="A414" s="85" t="s">
        <v>706</v>
      </c>
      <c r="B414" s="86" t="s">
        <v>707</v>
      </c>
      <c r="C414" s="85" t="s">
        <v>15</v>
      </c>
      <c r="D414" s="85" t="s">
        <v>241</v>
      </c>
      <c r="E414" s="87">
        <v>7.0857000000000003E-2</v>
      </c>
      <c r="F414" s="88">
        <v>30.24</v>
      </c>
      <c r="G414" s="88">
        <v>2.14</v>
      </c>
    </row>
    <row r="415" spans="1:7" ht="18" customHeight="1">
      <c r="A415" s="18"/>
      <c r="B415" s="18"/>
      <c r="C415" s="18"/>
      <c r="D415" s="18"/>
      <c r="E415" s="187" t="s">
        <v>529</v>
      </c>
      <c r="F415" s="187"/>
      <c r="G415" s="89">
        <v>3.94</v>
      </c>
    </row>
    <row r="416" spans="1:7" ht="15" customHeight="1">
      <c r="A416" s="18"/>
      <c r="B416" s="18"/>
      <c r="C416" s="18"/>
      <c r="D416" s="18"/>
      <c r="E416" s="188" t="s">
        <v>533</v>
      </c>
      <c r="F416" s="188"/>
      <c r="G416" s="90">
        <v>64.06</v>
      </c>
    </row>
    <row r="417" spans="1:7" ht="10" customHeight="1">
      <c r="A417" s="18"/>
      <c r="B417" s="18"/>
      <c r="C417" s="18"/>
      <c r="D417" s="18"/>
      <c r="E417" s="184"/>
      <c r="F417" s="184"/>
      <c r="G417" s="184"/>
    </row>
    <row r="418" spans="1:7" ht="20.149999999999999" customHeight="1">
      <c r="A418" s="185" t="s">
        <v>322</v>
      </c>
      <c r="B418" s="185"/>
      <c r="C418" s="185"/>
      <c r="D418" s="185"/>
      <c r="E418" s="185"/>
      <c r="F418" s="185"/>
      <c r="G418" s="185"/>
    </row>
    <row r="419" spans="1:7" ht="15" customHeight="1">
      <c r="A419" s="186" t="s">
        <v>444</v>
      </c>
      <c r="B419" s="186"/>
      <c r="C419" s="84" t="s">
        <v>3</v>
      </c>
      <c r="D419" s="84" t="s">
        <v>4</v>
      </c>
      <c r="E419" s="84" t="s">
        <v>514</v>
      </c>
      <c r="F419" s="84" t="s">
        <v>438</v>
      </c>
      <c r="G419" s="84" t="s">
        <v>395</v>
      </c>
    </row>
    <row r="420" spans="1:7" ht="21" customHeight="1">
      <c r="A420" s="85" t="s">
        <v>710</v>
      </c>
      <c r="B420" s="86" t="s">
        <v>711</v>
      </c>
      <c r="C420" s="85" t="s">
        <v>15</v>
      </c>
      <c r="D420" s="85" t="s">
        <v>94</v>
      </c>
      <c r="E420" s="87">
        <v>1</v>
      </c>
      <c r="F420" s="88">
        <v>57.84</v>
      </c>
      <c r="G420" s="88">
        <v>57.84</v>
      </c>
    </row>
    <row r="421" spans="1:7" ht="29.15" customHeight="1">
      <c r="A421" s="85" t="s">
        <v>712</v>
      </c>
      <c r="B421" s="86" t="s">
        <v>713</v>
      </c>
      <c r="C421" s="85" t="s">
        <v>15</v>
      </c>
      <c r="D421" s="85" t="s">
        <v>94</v>
      </c>
      <c r="E421" s="87">
        <v>2</v>
      </c>
      <c r="F421" s="88">
        <v>1.1399999999999999</v>
      </c>
      <c r="G421" s="88">
        <v>2.2799999999999998</v>
      </c>
    </row>
    <row r="422" spans="1:7" ht="15" customHeight="1">
      <c r="A422" s="18"/>
      <c r="B422" s="18"/>
      <c r="C422" s="18"/>
      <c r="D422" s="18"/>
      <c r="E422" s="187" t="s">
        <v>523</v>
      </c>
      <c r="F422" s="187"/>
      <c r="G422" s="89">
        <v>60.12</v>
      </c>
    </row>
    <row r="423" spans="1:7" ht="15" customHeight="1">
      <c r="A423" s="186" t="s">
        <v>524</v>
      </c>
      <c r="B423" s="186"/>
      <c r="C423" s="84" t="s">
        <v>3</v>
      </c>
      <c r="D423" s="84" t="s">
        <v>4</v>
      </c>
      <c r="E423" s="84" t="s">
        <v>514</v>
      </c>
      <c r="F423" s="84" t="s">
        <v>438</v>
      </c>
      <c r="G423" s="84" t="s">
        <v>395</v>
      </c>
    </row>
    <row r="424" spans="1:7" ht="21" customHeight="1">
      <c r="A424" s="85" t="s">
        <v>704</v>
      </c>
      <c r="B424" s="86" t="s">
        <v>705</v>
      </c>
      <c r="C424" s="85" t="s">
        <v>15</v>
      </c>
      <c r="D424" s="85" t="s">
        <v>241</v>
      </c>
      <c r="E424" s="87">
        <v>7.0857000000000003E-2</v>
      </c>
      <c r="F424" s="88">
        <v>25.53</v>
      </c>
      <c r="G424" s="88">
        <v>1.8</v>
      </c>
    </row>
    <row r="425" spans="1:7" ht="15" customHeight="1">
      <c r="A425" s="85" t="s">
        <v>706</v>
      </c>
      <c r="B425" s="86" t="s">
        <v>707</v>
      </c>
      <c r="C425" s="85" t="s">
        <v>15</v>
      </c>
      <c r="D425" s="85" t="s">
        <v>241</v>
      </c>
      <c r="E425" s="87">
        <v>7.0857000000000003E-2</v>
      </c>
      <c r="F425" s="88">
        <v>30.24</v>
      </c>
      <c r="G425" s="88">
        <v>2.14</v>
      </c>
    </row>
    <row r="426" spans="1:7" ht="18" customHeight="1">
      <c r="A426" s="18"/>
      <c r="B426" s="18"/>
      <c r="C426" s="18"/>
      <c r="D426" s="18"/>
      <c r="E426" s="187" t="s">
        <v>529</v>
      </c>
      <c r="F426" s="187"/>
      <c r="G426" s="89">
        <v>3.94</v>
      </c>
    </row>
    <row r="427" spans="1:7" ht="15" customHeight="1">
      <c r="A427" s="18"/>
      <c r="B427" s="18"/>
      <c r="C427" s="18"/>
      <c r="D427" s="18"/>
      <c r="E427" s="188" t="s">
        <v>533</v>
      </c>
      <c r="F427" s="188"/>
      <c r="G427" s="90">
        <v>64.06</v>
      </c>
    </row>
    <row r="428" spans="1:7" ht="10" customHeight="1">
      <c r="A428" s="18"/>
      <c r="B428" s="18"/>
      <c r="C428" s="18"/>
      <c r="D428" s="18"/>
      <c r="E428" s="184"/>
      <c r="F428" s="184"/>
      <c r="G428" s="184"/>
    </row>
    <row r="429" spans="1:7" ht="20.149999999999999" customHeight="1">
      <c r="A429" s="185" t="s">
        <v>324</v>
      </c>
      <c r="B429" s="185"/>
      <c r="C429" s="185"/>
      <c r="D429" s="185"/>
      <c r="E429" s="185"/>
      <c r="F429" s="185"/>
      <c r="G429" s="185"/>
    </row>
    <row r="430" spans="1:7" ht="15" customHeight="1">
      <c r="A430" s="186" t="s">
        <v>444</v>
      </c>
      <c r="B430" s="186"/>
      <c r="C430" s="84" t="s">
        <v>3</v>
      </c>
      <c r="D430" s="84" t="s">
        <v>4</v>
      </c>
      <c r="E430" s="84" t="s">
        <v>514</v>
      </c>
      <c r="F430" s="84" t="s">
        <v>438</v>
      </c>
      <c r="G430" s="84" t="s">
        <v>395</v>
      </c>
    </row>
    <row r="431" spans="1:7" ht="21" customHeight="1">
      <c r="A431" s="85" t="s">
        <v>714</v>
      </c>
      <c r="B431" s="86" t="s">
        <v>715</v>
      </c>
      <c r="C431" s="85" t="s">
        <v>15</v>
      </c>
      <c r="D431" s="85" t="s">
        <v>94</v>
      </c>
      <c r="E431" s="87">
        <v>1</v>
      </c>
      <c r="F431" s="88">
        <v>75.510000000000005</v>
      </c>
      <c r="G431" s="88">
        <v>75.510000000000005</v>
      </c>
    </row>
    <row r="432" spans="1:7" ht="29.15" customHeight="1">
      <c r="A432" s="85" t="s">
        <v>716</v>
      </c>
      <c r="B432" s="86" t="s">
        <v>717</v>
      </c>
      <c r="C432" s="85" t="s">
        <v>15</v>
      </c>
      <c r="D432" s="85" t="s">
        <v>94</v>
      </c>
      <c r="E432" s="87">
        <v>1</v>
      </c>
      <c r="F432" s="88">
        <v>1.77</v>
      </c>
      <c r="G432" s="88">
        <v>1.77</v>
      </c>
    </row>
    <row r="433" spans="1:7" ht="15" customHeight="1">
      <c r="A433" s="18"/>
      <c r="B433" s="18"/>
      <c r="C433" s="18"/>
      <c r="D433" s="18"/>
      <c r="E433" s="187" t="s">
        <v>523</v>
      </c>
      <c r="F433" s="187"/>
      <c r="G433" s="89">
        <v>77.28</v>
      </c>
    </row>
    <row r="434" spans="1:7" ht="15" customHeight="1">
      <c r="A434" s="186" t="s">
        <v>524</v>
      </c>
      <c r="B434" s="186"/>
      <c r="C434" s="84" t="s">
        <v>3</v>
      </c>
      <c r="D434" s="84" t="s">
        <v>4</v>
      </c>
      <c r="E434" s="84" t="s">
        <v>514</v>
      </c>
      <c r="F434" s="84" t="s">
        <v>438</v>
      </c>
      <c r="G434" s="84" t="s">
        <v>395</v>
      </c>
    </row>
    <row r="435" spans="1:7" ht="21" customHeight="1">
      <c r="A435" s="85" t="s">
        <v>704</v>
      </c>
      <c r="B435" s="86" t="s">
        <v>705</v>
      </c>
      <c r="C435" s="85" t="s">
        <v>15</v>
      </c>
      <c r="D435" s="85" t="s">
        <v>241</v>
      </c>
      <c r="E435" s="87">
        <v>0.13244900000000001</v>
      </c>
      <c r="F435" s="88">
        <v>25.53</v>
      </c>
      <c r="G435" s="88">
        <v>3.38</v>
      </c>
    </row>
    <row r="436" spans="1:7" ht="15" customHeight="1">
      <c r="A436" s="85" t="s">
        <v>706</v>
      </c>
      <c r="B436" s="86" t="s">
        <v>707</v>
      </c>
      <c r="C436" s="85" t="s">
        <v>15</v>
      </c>
      <c r="D436" s="85" t="s">
        <v>241</v>
      </c>
      <c r="E436" s="87">
        <v>0.13244900000000001</v>
      </c>
      <c r="F436" s="88">
        <v>30.24</v>
      </c>
      <c r="G436" s="88">
        <v>4</v>
      </c>
    </row>
    <row r="437" spans="1:7" ht="18" customHeight="1">
      <c r="A437" s="18"/>
      <c r="B437" s="18"/>
      <c r="C437" s="18"/>
      <c r="D437" s="18"/>
      <c r="E437" s="187" t="s">
        <v>529</v>
      </c>
      <c r="F437" s="187"/>
      <c r="G437" s="89">
        <v>7.38</v>
      </c>
    </row>
    <row r="438" spans="1:7" ht="15" customHeight="1">
      <c r="A438" s="18"/>
      <c r="B438" s="18"/>
      <c r="C438" s="18"/>
      <c r="D438" s="18"/>
      <c r="E438" s="188" t="s">
        <v>533</v>
      </c>
      <c r="F438" s="188"/>
      <c r="G438" s="90">
        <v>84.66</v>
      </c>
    </row>
    <row r="439" spans="1:7" ht="10" customHeight="1">
      <c r="A439" s="18"/>
      <c r="B439" s="18"/>
      <c r="C439" s="18"/>
      <c r="D439" s="18"/>
      <c r="E439" s="184"/>
      <c r="F439" s="184"/>
      <c r="G439" s="184"/>
    </row>
    <row r="440" spans="1:7" ht="20.149999999999999" customHeight="1">
      <c r="A440" s="185" t="s">
        <v>325</v>
      </c>
      <c r="B440" s="185"/>
      <c r="C440" s="185"/>
      <c r="D440" s="185"/>
      <c r="E440" s="185"/>
      <c r="F440" s="185"/>
      <c r="G440" s="185"/>
    </row>
    <row r="441" spans="1:7" ht="15" customHeight="1">
      <c r="A441" s="186" t="s">
        <v>444</v>
      </c>
      <c r="B441" s="186"/>
      <c r="C441" s="84" t="s">
        <v>3</v>
      </c>
      <c r="D441" s="84" t="s">
        <v>4</v>
      </c>
      <c r="E441" s="84" t="s">
        <v>514</v>
      </c>
      <c r="F441" s="84" t="s">
        <v>438</v>
      </c>
      <c r="G441" s="84" t="s">
        <v>395</v>
      </c>
    </row>
    <row r="442" spans="1:7" ht="21" customHeight="1">
      <c r="A442" s="85" t="s">
        <v>718</v>
      </c>
      <c r="B442" s="86" t="s">
        <v>719</v>
      </c>
      <c r="C442" s="85" t="s">
        <v>15</v>
      </c>
      <c r="D442" s="85" t="s">
        <v>94</v>
      </c>
      <c r="E442" s="87">
        <v>1</v>
      </c>
      <c r="F442" s="88">
        <v>155.38</v>
      </c>
      <c r="G442" s="88">
        <v>155.38</v>
      </c>
    </row>
    <row r="443" spans="1:7" ht="29.15" customHeight="1">
      <c r="A443" s="85" t="s">
        <v>720</v>
      </c>
      <c r="B443" s="86" t="s">
        <v>721</v>
      </c>
      <c r="C443" s="85" t="s">
        <v>15</v>
      </c>
      <c r="D443" s="85" t="s">
        <v>94</v>
      </c>
      <c r="E443" s="87">
        <v>2</v>
      </c>
      <c r="F443" s="88">
        <v>1.48</v>
      </c>
      <c r="G443" s="88">
        <v>2.96</v>
      </c>
    </row>
    <row r="444" spans="1:7" ht="15" customHeight="1">
      <c r="A444" s="18"/>
      <c r="B444" s="18"/>
      <c r="C444" s="18"/>
      <c r="D444" s="18"/>
      <c r="E444" s="187" t="s">
        <v>523</v>
      </c>
      <c r="F444" s="187"/>
      <c r="G444" s="89">
        <v>158.34</v>
      </c>
    </row>
    <row r="445" spans="1:7" ht="15" customHeight="1">
      <c r="A445" s="186" t="s">
        <v>524</v>
      </c>
      <c r="B445" s="186"/>
      <c r="C445" s="84" t="s">
        <v>3</v>
      </c>
      <c r="D445" s="84" t="s">
        <v>4</v>
      </c>
      <c r="E445" s="84" t="s">
        <v>514</v>
      </c>
      <c r="F445" s="84" t="s">
        <v>438</v>
      </c>
      <c r="G445" s="84" t="s">
        <v>395</v>
      </c>
    </row>
    <row r="446" spans="1:7" ht="21" customHeight="1">
      <c r="A446" s="85" t="s">
        <v>704</v>
      </c>
      <c r="B446" s="86" t="s">
        <v>705</v>
      </c>
      <c r="C446" s="85" t="s">
        <v>15</v>
      </c>
      <c r="D446" s="85" t="s">
        <v>241</v>
      </c>
      <c r="E446" s="87">
        <v>0.12792799999999999</v>
      </c>
      <c r="F446" s="88">
        <v>25.53</v>
      </c>
      <c r="G446" s="88">
        <v>3.26</v>
      </c>
    </row>
    <row r="447" spans="1:7" ht="15" customHeight="1">
      <c r="A447" s="85" t="s">
        <v>706</v>
      </c>
      <c r="B447" s="86" t="s">
        <v>707</v>
      </c>
      <c r="C447" s="85" t="s">
        <v>15</v>
      </c>
      <c r="D447" s="85" t="s">
        <v>241</v>
      </c>
      <c r="E447" s="87">
        <v>0.12792799999999999</v>
      </c>
      <c r="F447" s="88">
        <v>30.24</v>
      </c>
      <c r="G447" s="88">
        <v>3.86</v>
      </c>
    </row>
    <row r="448" spans="1:7" ht="18" customHeight="1">
      <c r="A448" s="18"/>
      <c r="B448" s="18"/>
      <c r="C448" s="18"/>
      <c r="D448" s="18"/>
      <c r="E448" s="187" t="s">
        <v>529</v>
      </c>
      <c r="F448" s="187"/>
      <c r="G448" s="89">
        <v>7.12</v>
      </c>
    </row>
    <row r="449" spans="1:7" ht="15" customHeight="1">
      <c r="A449" s="18"/>
      <c r="B449" s="18"/>
      <c r="C449" s="18"/>
      <c r="D449" s="18"/>
      <c r="E449" s="188" t="s">
        <v>533</v>
      </c>
      <c r="F449" s="188"/>
      <c r="G449" s="90">
        <v>165.46</v>
      </c>
    </row>
    <row r="450" spans="1:7" ht="10" customHeight="1">
      <c r="A450" s="18"/>
      <c r="B450" s="18"/>
      <c r="C450" s="18"/>
      <c r="D450" s="18"/>
      <c r="E450" s="184"/>
      <c r="F450" s="184"/>
      <c r="G450" s="184"/>
    </row>
    <row r="451" spans="1:7" ht="20.149999999999999" customHeight="1">
      <c r="A451" s="185" t="s">
        <v>326</v>
      </c>
      <c r="B451" s="185"/>
      <c r="C451" s="185"/>
      <c r="D451" s="185"/>
      <c r="E451" s="185"/>
      <c r="F451" s="185"/>
      <c r="G451" s="185"/>
    </row>
    <row r="452" spans="1:7" ht="15" customHeight="1">
      <c r="A452" s="186" t="s">
        <v>442</v>
      </c>
      <c r="B452" s="186"/>
      <c r="C452" s="84" t="s">
        <v>3</v>
      </c>
      <c r="D452" s="84" t="s">
        <v>4</v>
      </c>
      <c r="E452" s="84" t="s">
        <v>514</v>
      </c>
      <c r="F452" s="84" t="s">
        <v>438</v>
      </c>
      <c r="G452" s="84" t="s">
        <v>395</v>
      </c>
    </row>
    <row r="453" spans="1:7" ht="29.15" customHeight="1">
      <c r="A453" s="85" t="s">
        <v>722</v>
      </c>
      <c r="B453" s="86" t="s">
        <v>723</v>
      </c>
      <c r="C453" s="85" t="s">
        <v>15</v>
      </c>
      <c r="D453" s="85" t="s">
        <v>94</v>
      </c>
      <c r="E453" s="87">
        <v>1</v>
      </c>
      <c r="F453" s="88">
        <v>10.95</v>
      </c>
      <c r="G453" s="88">
        <v>10.95</v>
      </c>
    </row>
    <row r="454" spans="1:7" ht="29.15" customHeight="1">
      <c r="A454" s="85" t="s">
        <v>724</v>
      </c>
      <c r="B454" s="86" t="s">
        <v>725</v>
      </c>
      <c r="C454" s="85" t="s">
        <v>15</v>
      </c>
      <c r="D454" s="85" t="s">
        <v>94</v>
      </c>
      <c r="E454" s="87">
        <v>1</v>
      </c>
      <c r="F454" s="88">
        <v>45.41</v>
      </c>
      <c r="G454" s="88">
        <v>45.41</v>
      </c>
    </row>
    <row r="455" spans="1:7" ht="15" customHeight="1">
      <c r="A455" s="18"/>
      <c r="B455" s="18"/>
      <c r="C455" s="18"/>
      <c r="D455" s="18"/>
      <c r="E455" s="187" t="s">
        <v>532</v>
      </c>
      <c r="F455" s="187"/>
      <c r="G455" s="89">
        <v>56.36</v>
      </c>
    </row>
    <row r="456" spans="1:7" ht="15" customHeight="1">
      <c r="A456" s="18"/>
      <c r="B456" s="18"/>
      <c r="C456" s="18"/>
      <c r="D456" s="18"/>
      <c r="E456" s="188" t="s">
        <v>533</v>
      </c>
      <c r="F456" s="188"/>
      <c r="G456" s="90">
        <v>56.36</v>
      </c>
    </row>
    <row r="457" spans="1:7" ht="10" customHeight="1">
      <c r="A457" s="18"/>
      <c r="B457" s="18"/>
      <c r="C457" s="18"/>
      <c r="D457" s="18"/>
      <c r="E457" s="184"/>
      <c r="F457" s="184"/>
      <c r="G457" s="184"/>
    </row>
    <row r="458" spans="1:7" ht="20.149999999999999" customHeight="1">
      <c r="A458" s="185" t="s">
        <v>328</v>
      </c>
      <c r="B458" s="185"/>
      <c r="C458" s="185"/>
      <c r="D458" s="185"/>
      <c r="E458" s="185"/>
      <c r="F458" s="185"/>
      <c r="G458" s="185"/>
    </row>
    <row r="459" spans="1:7" ht="15" customHeight="1">
      <c r="A459" s="186" t="s">
        <v>442</v>
      </c>
      <c r="B459" s="186"/>
      <c r="C459" s="84" t="s">
        <v>3</v>
      </c>
      <c r="D459" s="84" t="s">
        <v>4</v>
      </c>
      <c r="E459" s="84" t="s">
        <v>514</v>
      </c>
      <c r="F459" s="84" t="s">
        <v>438</v>
      </c>
      <c r="G459" s="84" t="s">
        <v>395</v>
      </c>
    </row>
    <row r="460" spans="1:7" ht="29.15" customHeight="1">
      <c r="A460" s="85" t="s">
        <v>722</v>
      </c>
      <c r="B460" s="86" t="s">
        <v>723</v>
      </c>
      <c r="C460" s="85" t="s">
        <v>15</v>
      </c>
      <c r="D460" s="85" t="s">
        <v>94</v>
      </c>
      <c r="E460" s="87">
        <v>1</v>
      </c>
      <c r="F460" s="88">
        <v>10.95</v>
      </c>
      <c r="G460" s="88">
        <v>10.95</v>
      </c>
    </row>
    <row r="461" spans="1:7" ht="29.15" customHeight="1">
      <c r="A461" s="85" t="s">
        <v>726</v>
      </c>
      <c r="B461" s="86" t="s">
        <v>727</v>
      </c>
      <c r="C461" s="85" t="s">
        <v>15</v>
      </c>
      <c r="D461" s="85" t="s">
        <v>94</v>
      </c>
      <c r="E461" s="87">
        <v>1</v>
      </c>
      <c r="F461" s="88">
        <v>36.99</v>
      </c>
      <c r="G461" s="88">
        <v>36.99</v>
      </c>
    </row>
    <row r="462" spans="1:7" ht="15" customHeight="1">
      <c r="A462" s="18"/>
      <c r="B462" s="18"/>
      <c r="C462" s="18"/>
      <c r="D462" s="18"/>
      <c r="E462" s="187" t="s">
        <v>532</v>
      </c>
      <c r="F462" s="187"/>
      <c r="G462" s="89">
        <v>47.94</v>
      </c>
    </row>
    <row r="463" spans="1:7" ht="15" customHeight="1">
      <c r="A463" s="18"/>
      <c r="B463" s="18"/>
      <c r="C463" s="18"/>
      <c r="D463" s="18"/>
      <c r="E463" s="188" t="s">
        <v>533</v>
      </c>
      <c r="F463" s="188"/>
      <c r="G463" s="90">
        <v>47.94</v>
      </c>
    </row>
    <row r="464" spans="1:7" ht="10" customHeight="1">
      <c r="A464" s="18"/>
      <c r="B464" s="18"/>
      <c r="C464" s="18"/>
      <c r="D464" s="18"/>
      <c r="E464" s="184"/>
      <c r="F464" s="184"/>
      <c r="G464" s="184"/>
    </row>
    <row r="465" spans="1:7" ht="20.149999999999999" customHeight="1">
      <c r="A465" s="185" t="s">
        <v>330</v>
      </c>
      <c r="B465" s="185"/>
      <c r="C465" s="185"/>
      <c r="D465" s="185"/>
      <c r="E465" s="185"/>
      <c r="F465" s="185"/>
      <c r="G465" s="185"/>
    </row>
    <row r="466" spans="1:7" ht="15" customHeight="1">
      <c r="A466" s="186" t="s">
        <v>442</v>
      </c>
      <c r="B466" s="186"/>
      <c r="C466" s="84" t="s">
        <v>3</v>
      </c>
      <c r="D466" s="84" t="s">
        <v>4</v>
      </c>
      <c r="E466" s="84" t="s">
        <v>514</v>
      </c>
      <c r="F466" s="84" t="s">
        <v>438</v>
      </c>
      <c r="G466" s="84" t="s">
        <v>395</v>
      </c>
    </row>
    <row r="467" spans="1:7" ht="29.15" customHeight="1">
      <c r="A467" s="85" t="s">
        <v>722</v>
      </c>
      <c r="B467" s="86" t="s">
        <v>723</v>
      </c>
      <c r="C467" s="85" t="s">
        <v>15</v>
      </c>
      <c r="D467" s="85" t="s">
        <v>94</v>
      </c>
      <c r="E467" s="87">
        <v>1</v>
      </c>
      <c r="F467" s="88">
        <v>10.95</v>
      </c>
      <c r="G467" s="88">
        <v>10.95</v>
      </c>
    </row>
    <row r="468" spans="1:7" ht="29.15" customHeight="1">
      <c r="A468" s="85" t="s">
        <v>728</v>
      </c>
      <c r="B468" s="86" t="s">
        <v>729</v>
      </c>
      <c r="C468" s="85" t="s">
        <v>15</v>
      </c>
      <c r="D468" s="85" t="s">
        <v>94</v>
      </c>
      <c r="E468" s="87">
        <v>1</v>
      </c>
      <c r="F468" s="88">
        <v>35.25</v>
      </c>
      <c r="G468" s="88">
        <v>35.25</v>
      </c>
    </row>
    <row r="469" spans="1:7" ht="15" customHeight="1">
      <c r="A469" s="18"/>
      <c r="B469" s="18"/>
      <c r="C469" s="18"/>
      <c r="D469" s="18"/>
      <c r="E469" s="187" t="s">
        <v>532</v>
      </c>
      <c r="F469" s="187"/>
      <c r="G469" s="89">
        <v>46.2</v>
      </c>
    </row>
    <row r="470" spans="1:7" ht="15" customHeight="1">
      <c r="A470" s="18"/>
      <c r="B470" s="18"/>
      <c r="C470" s="18"/>
      <c r="D470" s="18"/>
      <c r="E470" s="188" t="s">
        <v>533</v>
      </c>
      <c r="F470" s="188"/>
      <c r="G470" s="90">
        <v>46.2</v>
      </c>
    </row>
    <row r="471" spans="1:7" ht="10" customHeight="1">
      <c r="A471" s="18"/>
      <c r="B471" s="18"/>
      <c r="C471" s="18"/>
      <c r="D471" s="18"/>
      <c r="E471" s="184"/>
      <c r="F471" s="184"/>
      <c r="G471" s="184"/>
    </row>
    <row r="472" spans="1:7" ht="20.149999999999999" customHeight="1">
      <c r="A472" s="185" t="s">
        <v>333</v>
      </c>
      <c r="B472" s="185"/>
      <c r="C472" s="185"/>
      <c r="D472" s="185"/>
      <c r="E472" s="185"/>
      <c r="F472" s="185"/>
      <c r="G472" s="185"/>
    </row>
    <row r="473" spans="1:7" ht="15" customHeight="1">
      <c r="A473" s="186" t="s">
        <v>442</v>
      </c>
      <c r="B473" s="186"/>
      <c r="C473" s="84" t="s">
        <v>3</v>
      </c>
      <c r="D473" s="84" t="s">
        <v>4</v>
      </c>
      <c r="E473" s="84" t="s">
        <v>514</v>
      </c>
      <c r="F473" s="84" t="s">
        <v>438</v>
      </c>
      <c r="G473" s="84" t="s">
        <v>395</v>
      </c>
    </row>
    <row r="474" spans="1:7" ht="29.15" customHeight="1">
      <c r="A474" s="85" t="s">
        <v>730</v>
      </c>
      <c r="B474" s="86" t="s">
        <v>731</v>
      </c>
      <c r="C474" s="85" t="s">
        <v>15</v>
      </c>
      <c r="D474" s="85" t="s">
        <v>94</v>
      </c>
      <c r="E474" s="87">
        <v>1</v>
      </c>
      <c r="F474" s="88">
        <v>18.87</v>
      </c>
      <c r="G474" s="88">
        <v>18.87</v>
      </c>
    </row>
    <row r="475" spans="1:7" ht="29.15" customHeight="1">
      <c r="A475" s="85" t="s">
        <v>722</v>
      </c>
      <c r="B475" s="86" t="s">
        <v>723</v>
      </c>
      <c r="C475" s="85" t="s">
        <v>15</v>
      </c>
      <c r="D475" s="85" t="s">
        <v>94</v>
      </c>
      <c r="E475" s="87">
        <v>1</v>
      </c>
      <c r="F475" s="88">
        <v>10.95</v>
      </c>
      <c r="G475" s="88">
        <v>10.95</v>
      </c>
    </row>
    <row r="476" spans="1:7" ht="15" customHeight="1">
      <c r="A476" s="18"/>
      <c r="B476" s="18"/>
      <c r="C476" s="18"/>
      <c r="D476" s="18"/>
      <c r="E476" s="187" t="s">
        <v>532</v>
      </c>
      <c r="F476" s="187"/>
      <c r="G476" s="89">
        <v>29.82</v>
      </c>
    </row>
    <row r="477" spans="1:7" ht="15" customHeight="1">
      <c r="A477" s="18"/>
      <c r="B477" s="18"/>
      <c r="C477" s="18"/>
      <c r="D477" s="18"/>
      <c r="E477" s="188" t="s">
        <v>533</v>
      </c>
      <c r="F477" s="188"/>
      <c r="G477" s="90">
        <v>29.82</v>
      </c>
    </row>
    <row r="478" spans="1:7" ht="10" customHeight="1">
      <c r="A478" s="18"/>
      <c r="B478" s="18"/>
      <c r="C478" s="18"/>
      <c r="D478" s="18"/>
      <c r="E478" s="184"/>
      <c r="F478" s="184"/>
      <c r="G478" s="184"/>
    </row>
    <row r="479" spans="1:7" ht="20.149999999999999" customHeight="1">
      <c r="A479" s="185" t="s">
        <v>936</v>
      </c>
      <c r="B479" s="185"/>
      <c r="C479" s="185"/>
      <c r="D479" s="185"/>
      <c r="E479" s="185"/>
      <c r="F479" s="185"/>
      <c r="G479" s="185"/>
    </row>
    <row r="480" spans="1:7" ht="15" customHeight="1">
      <c r="A480" s="186" t="s">
        <v>444</v>
      </c>
      <c r="B480" s="186"/>
      <c r="C480" s="84" t="s">
        <v>3</v>
      </c>
      <c r="D480" s="84" t="s">
        <v>4</v>
      </c>
      <c r="E480" s="84" t="s">
        <v>514</v>
      </c>
      <c r="F480" s="84" t="s">
        <v>438</v>
      </c>
      <c r="G480" s="84" t="s">
        <v>395</v>
      </c>
    </row>
    <row r="481" spans="1:7" ht="21" customHeight="1">
      <c r="A481" s="85" t="s">
        <v>732</v>
      </c>
      <c r="B481" s="86" t="s">
        <v>733</v>
      </c>
      <c r="C481" s="85" t="s">
        <v>54</v>
      </c>
      <c r="D481" s="85" t="s">
        <v>141</v>
      </c>
      <c r="E481" s="87">
        <v>1</v>
      </c>
      <c r="F481" s="88">
        <v>126.2</v>
      </c>
      <c r="G481" s="88">
        <v>126.2</v>
      </c>
    </row>
    <row r="482" spans="1:7" ht="15" customHeight="1">
      <c r="A482" s="18"/>
      <c r="B482" s="18"/>
      <c r="C482" s="18"/>
      <c r="D482" s="18"/>
      <c r="E482" s="187" t="s">
        <v>523</v>
      </c>
      <c r="F482" s="187"/>
      <c r="G482" s="89">
        <v>126.2</v>
      </c>
    </row>
    <row r="483" spans="1:7" ht="15" customHeight="1">
      <c r="A483" s="186" t="s">
        <v>524</v>
      </c>
      <c r="B483" s="186"/>
      <c r="C483" s="84" t="s">
        <v>3</v>
      </c>
      <c r="D483" s="84" t="s">
        <v>4</v>
      </c>
      <c r="E483" s="84" t="s">
        <v>514</v>
      </c>
      <c r="F483" s="84" t="s">
        <v>438</v>
      </c>
      <c r="G483" s="84" t="s">
        <v>395</v>
      </c>
    </row>
    <row r="484" spans="1:7" ht="15" customHeight="1">
      <c r="A484" s="85" t="s">
        <v>706</v>
      </c>
      <c r="B484" s="86" t="s">
        <v>707</v>
      </c>
      <c r="C484" s="85" t="s">
        <v>15</v>
      </c>
      <c r="D484" s="85" t="s">
        <v>241</v>
      </c>
      <c r="E484" s="87">
        <v>0.2</v>
      </c>
      <c r="F484" s="88">
        <v>30.24</v>
      </c>
      <c r="G484" s="88">
        <v>6.04</v>
      </c>
    </row>
    <row r="485" spans="1:7" ht="18" customHeight="1">
      <c r="A485" s="18"/>
      <c r="B485" s="18"/>
      <c r="C485" s="18"/>
      <c r="D485" s="18"/>
      <c r="E485" s="187" t="s">
        <v>529</v>
      </c>
      <c r="F485" s="187"/>
      <c r="G485" s="89">
        <v>6.04</v>
      </c>
    </row>
    <row r="486" spans="1:7" ht="15" customHeight="1">
      <c r="A486" s="18"/>
      <c r="B486" s="18"/>
      <c r="C486" s="18"/>
      <c r="D486" s="18"/>
      <c r="E486" s="188" t="s">
        <v>533</v>
      </c>
      <c r="F486" s="188"/>
      <c r="G486" s="90">
        <v>132.24</v>
      </c>
    </row>
    <row r="487" spans="1:7" ht="10" customHeight="1">
      <c r="A487" s="18"/>
      <c r="B487" s="18"/>
      <c r="C487" s="18"/>
      <c r="D487" s="18"/>
      <c r="E487" s="184"/>
      <c r="F487" s="184"/>
      <c r="G487" s="184"/>
    </row>
    <row r="488" spans="1:7" ht="20.149999999999999" customHeight="1">
      <c r="A488" s="185" t="s">
        <v>335</v>
      </c>
      <c r="B488" s="185"/>
      <c r="C488" s="185"/>
      <c r="D488" s="185"/>
      <c r="E488" s="185"/>
      <c r="F488" s="185"/>
      <c r="G488" s="185"/>
    </row>
    <row r="489" spans="1:7" ht="15" customHeight="1">
      <c r="A489" s="186" t="s">
        <v>444</v>
      </c>
      <c r="B489" s="186"/>
      <c r="C489" s="84" t="s">
        <v>3</v>
      </c>
      <c r="D489" s="84" t="s">
        <v>4</v>
      </c>
      <c r="E489" s="84" t="s">
        <v>514</v>
      </c>
      <c r="F489" s="84" t="s">
        <v>438</v>
      </c>
      <c r="G489" s="84" t="s">
        <v>395</v>
      </c>
    </row>
    <row r="490" spans="1:7" ht="38.15" customHeight="1">
      <c r="A490" s="85" t="s">
        <v>734</v>
      </c>
      <c r="B490" s="86" t="s">
        <v>735</v>
      </c>
      <c r="C490" s="85" t="s">
        <v>15</v>
      </c>
      <c r="D490" s="85" t="s">
        <v>77</v>
      </c>
      <c r="E490" s="87">
        <v>1.2434000000000001</v>
      </c>
      <c r="F490" s="88">
        <v>2.0099999999999998</v>
      </c>
      <c r="G490" s="88">
        <v>2.4900000000000002</v>
      </c>
    </row>
    <row r="491" spans="1:7" ht="21" customHeight="1">
      <c r="A491" s="85" t="s">
        <v>736</v>
      </c>
      <c r="B491" s="86" t="s">
        <v>737</v>
      </c>
      <c r="C491" s="85" t="s">
        <v>15</v>
      </c>
      <c r="D491" s="85" t="s">
        <v>94</v>
      </c>
      <c r="E491" s="87">
        <v>9.4000000000000004E-3</v>
      </c>
      <c r="F491" s="88">
        <v>7.25</v>
      </c>
      <c r="G491" s="88">
        <v>0.06</v>
      </c>
    </row>
    <row r="492" spans="1:7" ht="15" customHeight="1">
      <c r="A492" s="18"/>
      <c r="B492" s="18"/>
      <c r="C492" s="18"/>
      <c r="D492" s="18"/>
      <c r="E492" s="187" t="s">
        <v>523</v>
      </c>
      <c r="F492" s="187"/>
      <c r="G492" s="89">
        <v>2.5499999999999998</v>
      </c>
    </row>
    <row r="493" spans="1:7" ht="15" customHeight="1">
      <c r="A493" s="186" t="s">
        <v>524</v>
      </c>
      <c r="B493" s="186"/>
      <c r="C493" s="84" t="s">
        <v>3</v>
      </c>
      <c r="D493" s="84" t="s">
        <v>4</v>
      </c>
      <c r="E493" s="84" t="s">
        <v>514</v>
      </c>
      <c r="F493" s="84" t="s">
        <v>438</v>
      </c>
      <c r="G493" s="84" t="s">
        <v>395</v>
      </c>
    </row>
    <row r="494" spans="1:7" ht="21" customHeight="1">
      <c r="A494" s="85" t="s">
        <v>704</v>
      </c>
      <c r="B494" s="86" t="s">
        <v>705</v>
      </c>
      <c r="C494" s="85" t="s">
        <v>15</v>
      </c>
      <c r="D494" s="85" t="s">
        <v>241</v>
      </c>
      <c r="E494" s="87">
        <v>2.3E-2</v>
      </c>
      <c r="F494" s="88">
        <v>25.53</v>
      </c>
      <c r="G494" s="88">
        <v>0.57999999999999996</v>
      </c>
    </row>
    <row r="495" spans="1:7" ht="15" customHeight="1">
      <c r="A495" s="85" t="s">
        <v>706</v>
      </c>
      <c r="B495" s="86" t="s">
        <v>707</v>
      </c>
      <c r="C495" s="85" t="s">
        <v>15</v>
      </c>
      <c r="D495" s="85" t="s">
        <v>241</v>
      </c>
      <c r="E495" s="87">
        <v>2.3E-2</v>
      </c>
      <c r="F495" s="88">
        <v>30.24</v>
      </c>
      <c r="G495" s="88">
        <v>0.69</v>
      </c>
    </row>
    <row r="496" spans="1:7" ht="18" customHeight="1">
      <c r="A496" s="18"/>
      <c r="B496" s="18"/>
      <c r="C496" s="18"/>
      <c r="D496" s="18"/>
      <c r="E496" s="187" t="s">
        <v>529</v>
      </c>
      <c r="F496" s="187"/>
      <c r="G496" s="89">
        <v>1.27</v>
      </c>
    </row>
    <row r="497" spans="1:7" ht="15" customHeight="1">
      <c r="A497" s="18"/>
      <c r="B497" s="18"/>
      <c r="C497" s="18"/>
      <c r="D497" s="18"/>
      <c r="E497" s="188" t="s">
        <v>533</v>
      </c>
      <c r="F497" s="188"/>
      <c r="G497" s="90">
        <v>3.82</v>
      </c>
    </row>
    <row r="498" spans="1:7" ht="10" customHeight="1">
      <c r="A498" s="18"/>
      <c r="B498" s="18"/>
      <c r="C498" s="18"/>
      <c r="D498" s="18"/>
      <c r="E498" s="184"/>
      <c r="F498" s="184"/>
      <c r="G498" s="184"/>
    </row>
    <row r="499" spans="1:7" ht="20.149999999999999" customHeight="1">
      <c r="A499" s="185" t="s">
        <v>337</v>
      </c>
      <c r="B499" s="185"/>
      <c r="C499" s="185"/>
      <c r="D499" s="185"/>
      <c r="E499" s="185"/>
      <c r="F499" s="185"/>
      <c r="G499" s="185"/>
    </row>
    <row r="500" spans="1:7" ht="15" customHeight="1">
      <c r="A500" s="186" t="s">
        <v>444</v>
      </c>
      <c r="B500" s="186"/>
      <c r="C500" s="84" t="s">
        <v>3</v>
      </c>
      <c r="D500" s="84" t="s">
        <v>4</v>
      </c>
      <c r="E500" s="84" t="s">
        <v>514</v>
      </c>
      <c r="F500" s="84" t="s">
        <v>438</v>
      </c>
      <c r="G500" s="84" t="s">
        <v>395</v>
      </c>
    </row>
    <row r="501" spans="1:7" ht="38.15" customHeight="1">
      <c r="A501" s="85" t="s">
        <v>738</v>
      </c>
      <c r="B501" s="86" t="s">
        <v>739</v>
      </c>
      <c r="C501" s="85" t="s">
        <v>15</v>
      </c>
      <c r="D501" s="85" t="s">
        <v>77</v>
      </c>
      <c r="E501" s="87">
        <v>1.2434000000000001</v>
      </c>
      <c r="F501" s="88">
        <v>2.81</v>
      </c>
      <c r="G501" s="88">
        <v>3.49</v>
      </c>
    </row>
    <row r="502" spans="1:7" ht="21" customHeight="1">
      <c r="A502" s="85" t="s">
        <v>736</v>
      </c>
      <c r="B502" s="86" t="s">
        <v>737</v>
      </c>
      <c r="C502" s="85" t="s">
        <v>15</v>
      </c>
      <c r="D502" s="85" t="s">
        <v>94</v>
      </c>
      <c r="E502" s="87">
        <v>9.4000000000000004E-3</v>
      </c>
      <c r="F502" s="88">
        <v>7.25</v>
      </c>
      <c r="G502" s="88">
        <v>0.06</v>
      </c>
    </row>
    <row r="503" spans="1:7" ht="15" customHeight="1">
      <c r="A503" s="18"/>
      <c r="B503" s="18"/>
      <c r="C503" s="18"/>
      <c r="D503" s="18"/>
      <c r="E503" s="187" t="s">
        <v>523</v>
      </c>
      <c r="F503" s="187"/>
      <c r="G503" s="89">
        <v>3.55</v>
      </c>
    </row>
    <row r="504" spans="1:7" ht="15" customHeight="1">
      <c r="A504" s="186" t="s">
        <v>524</v>
      </c>
      <c r="B504" s="186"/>
      <c r="C504" s="84" t="s">
        <v>3</v>
      </c>
      <c r="D504" s="84" t="s">
        <v>4</v>
      </c>
      <c r="E504" s="84" t="s">
        <v>514</v>
      </c>
      <c r="F504" s="84" t="s">
        <v>438</v>
      </c>
      <c r="G504" s="84" t="s">
        <v>395</v>
      </c>
    </row>
    <row r="505" spans="1:7" ht="21" customHeight="1">
      <c r="A505" s="85" t="s">
        <v>704</v>
      </c>
      <c r="B505" s="86" t="s">
        <v>705</v>
      </c>
      <c r="C505" s="85" t="s">
        <v>15</v>
      </c>
      <c r="D505" s="85" t="s">
        <v>241</v>
      </c>
      <c r="E505" s="87">
        <v>2.9000000000000001E-2</v>
      </c>
      <c r="F505" s="88">
        <v>25.53</v>
      </c>
      <c r="G505" s="88">
        <v>0.74</v>
      </c>
    </row>
    <row r="506" spans="1:7" ht="15" customHeight="1">
      <c r="A506" s="85" t="s">
        <v>706</v>
      </c>
      <c r="B506" s="86" t="s">
        <v>707</v>
      </c>
      <c r="C506" s="85" t="s">
        <v>15</v>
      </c>
      <c r="D506" s="85" t="s">
        <v>241</v>
      </c>
      <c r="E506" s="87">
        <v>2.9000000000000001E-2</v>
      </c>
      <c r="F506" s="88">
        <v>30.24</v>
      </c>
      <c r="G506" s="88">
        <v>0.87</v>
      </c>
    </row>
    <row r="507" spans="1:7" ht="18" customHeight="1">
      <c r="A507" s="18"/>
      <c r="B507" s="18"/>
      <c r="C507" s="18"/>
      <c r="D507" s="18"/>
      <c r="E507" s="187" t="s">
        <v>529</v>
      </c>
      <c r="F507" s="187"/>
      <c r="G507" s="89">
        <v>1.61</v>
      </c>
    </row>
    <row r="508" spans="1:7" ht="15" customHeight="1">
      <c r="A508" s="18"/>
      <c r="B508" s="18"/>
      <c r="C508" s="18"/>
      <c r="D508" s="18"/>
      <c r="E508" s="188" t="s">
        <v>533</v>
      </c>
      <c r="F508" s="188"/>
      <c r="G508" s="90">
        <v>5.16</v>
      </c>
    </row>
    <row r="509" spans="1:7" ht="10" customHeight="1">
      <c r="A509" s="18"/>
      <c r="B509" s="18"/>
      <c r="C509" s="18"/>
      <c r="D509" s="18"/>
      <c r="E509" s="184"/>
      <c r="F509" s="184"/>
      <c r="G509" s="184"/>
    </row>
    <row r="510" spans="1:7" ht="20.149999999999999" customHeight="1">
      <c r="A510" s="185" t="s">
        <v>339</v>
      </c>
      <c r="B510" s="185"/>
      <c r="C510" s="185"/>
      <c r="D510" s="185"/>
      <c r="E510" s="185"/>
      <c r="F510" s="185"/>
      <c r="G510" s="185"/>
    </row>
    <row r="511" spans="1:7" ht="15" customHeight="1">
      <c r="A511" s="186" t="s">
        <v>444</v>
      </c>
      <c r="B511" s="186"/>
      <c r="C511" s="84" t="s">
        <v>3</v>
      </c>
      <c r="D511" s="84" t="s">
        <v>4</v>
      </c>
      <c r="E511" s="84" t="s">
        <v>514</v>
      </c>
      <c r="F511" s="84" t="s">
        <v>438</v>
      </c>
      <c r="G511" s="84" t="s">
        <v>395</v>
      </c>
    </row>
    <row r="512" spans="1:7" ht="38.15" customHeight="1">
      <c r="A512" s="85" t="s">
        <v>740</v>
      </c>
      <c r="B512" s="86" t="s">
        <v>741</v>
      </c>
      <c r="C512" s="85" t="s">
        <v>15</v>
      </c>
      <c r="D512" s="85" t="s">
        <v>77</v>
      </c>
      <c r="E512" s="87">
        <v>1.2434000000000001</v>
      </c>
      <c r="F512" s="88">
        <v>4.3099999999999996</v>
      </c>
      <c r="G512" s="88">
        <v>5.35</v>
      </c>
    </row>
    <row r="513" spans="1:7" ht="21" customHeight="1">
      <c r="A513" s="85" t="s">
        <v>736</v>
      </c>
      <c r="B513" s="86" t="s">
        <v>737</v>
      </c>
      <c r="C513" s="85" t="s">
        <v>15</v>
      </c>
      <c r="D513" s="85" t="s">
        <v>94</v>
      </c>
      <c r="E513" s="87">
        <v>9.4000000000000004E-3</v>
      </c>
      <c r="F513" s="88">
        <v>7.25</v>
      </c>
      <c r="G513" s="88">
        <v>0.06</v>
      </c>
    </row>
    <row r="514" spans="1:7" ht="15" customHeight="1">
      <c r="A514" s="18"/>
      <c r="B514" s="18"/>
      <c r="C514" s="18"/>
      <c r="D514" s="18"/>
      <c r="E514" s="187" t="s">
        <v>523</v>
      </c>
      <c r="F514" s="187"/>
      <c r="G514" s="89">
        <v>5.41</v>
      </c>
    </row>
    <row r="515" spans="1:7" ht="15" customHeight="1">
      <c r="A515" s="186" t="s">
        <v>524</v>
      </c>
      <c r="B515" s="186"/>
      <c r="C515" s="84" t="s">
        <v>3</v>
      </c>
      <c r="D515" s="84" t="s">
        <v>4</v>
      </c>
      <c r="E515" s="84" t="s">
        <v>514</v>
      </c>
      <c r="F515" s="84" t="s">
        <v>438</v>
      </c>
      <c r="G515" s="84" t="s">
        <v>395</v>
      </c>
    </row>
    <row r="516" spans="1:7" ht="21" customHeight="1">
      <c r="A516" s="85" t="s">
        <v>704</v>
      </c>
      <c r="B516" s="86" t="s">
        <v>705</v>
      </c>
      <c r="C516" s="85" t="s">
        <v>15</v>
      </c>
      <c r="D516" s="85" t="s">
        <v>241</v>
      </c>
      <c r="E516" s="87">
        <v>3.9E-2</v>
      </c>
      <c r="F516" s="88">
        <v>25.53</v>
      </c>
      <c r="G516" s="88">
        <v>0.99</v>
      </c>
    </row>
    <row r="517" spans="1:7" ht="15" customHeight="1">
      <c r="A517" s="85" t="s">
        <v>706</v>
      </c>
      <c r="B517" s="86" t="s">
        <v>707</v>
      </c>
      <c r="C517" s="85" t="s">
        <v>15</v>
      </c>
      <c r="D517" s="85" t="s">
        <v>241</v>
      </c>
      <c r="E517" s="87">
        <v>3.9E-2</v>
      </c>
      <c r="F517" s="88">
        <v>30.24</v>
      </c>
      <c r="G517" s="88">
        <v>1.17</v>
      </c>
    </row>
    <row r="518" spans="1:7" ht="18" customHeight="1">
      <c r="A518" s="18"/>
      <c r="B518" s="18"/>
      <c r="C518" s="18"/>
      <c r="D518" s="18"/>
      <c r="E518" s="187" t="s">
        <v>529</v>
      </c>
      <c r="F518" s="187"/>
      <c r="G518" s="89">
        <v>2.16</v>
      </c>
    </row>
    <row r="519" spans="1:7" ht="15" customHeight="1">
      <c r="A519" s="18"/>
      <c r="B519" s="18"/>
      <c r="C519" s="18"/>
      <c r="D519" s="18"/>
      <c r="E519" s="188" t="s">
        <v>533</v>
      </c>
      <c r="F519" s="188"/>
      <c r="G519" s="90">
        <v>7.57</v>
      </c>
    </row>
    <row r="520" spans="1:7" ht="10" customHeight="1">
      <c r="A520" s="18"/>
      <c r="B520" s="18"/>
      <c r="C520" s="18"/>
      <c r="D520" s="18"/>
      <c r="E520" s="184"/>
      <c r="F520" s="184"/>
      <c r="G520" s="184"/>
    </row>
    <row r="521" spans="1:7" ht="20.149999999999999" customHeight="1">
      <c r="A521" s="185" t="s">
        <v>341</v>
      </c>
      <c r="B521" s="185"/>
      <c r="C521" s="185"/>
      <c r="D521" s="185"/>
      <c r="E521" s="185"/>
      <c r="F521" s="185"/>
      <c r="G521" s="185"/>
    </row>
    <row r="522" spans="1:7" ht="15" customHeight="1">
      <c r="A522" s="186" t="s">
        <v>538</v>
      </c>
      <c r="B522" s="186"/>
      <c r="C522" s="84" t="s">
        <v>3</v>
      </c>
      <c r="D522" s="84" t="s">
        <v>4</v>
      </c>
      <c r="E522" s="84" t="s">
        <v>514</v>
      </c>
      <c r="F522" s="84" t="s">
        <v>438</v>
      </c>
      <c r="G522" s="84" t="s">
        <v>395</v>
      </c>
    </row>
    <row r="523" spans="1:7" ht="29.15" customHeight="1">
      <c r="A523" s="85" t="s">
        <v>742</v>
      </c>
      <c r="B523" s="86" t="s">
        <v>743</v>
      </c>
      <c r="C523" s="85" t="s">
        <v>15</v>
      </c>
      <c r="D523" s="85" t="s">
        <v>541</v>
      </c>
      <c r="E523" s="87">
        <v>2.3611</v>
      </c>
      <c r="F523" s="88">
        <v>181.8</v>
      </c>
      <c r="G523" s="88">
        <v>429.24</v>
      </c>
    </row>
    <row r="524" spans="1:7" ht="29.15" customHeight="1">
      <c r="A524" s="85" t="s">
        <v>744</v>
      </c>
      <c r="B524" s="86" t="s">
        <v>745</v>
      </c>
      <c r="C524" s="85" t="s">
        <v>15</v>
      </c>
      <c r="D524" s="85" t="s">
        <v>544</v>
      </c>
      <c r="E524" s="87">
        <v>0.26340000000000002</v>
      </c>
      <c r="F524" s="88">
        <v>354.97</v>
      </c>
      <c r="G524" s="88">
        <v>93.49</v>
      </c>
    </row>
    <row r="525" spans="1:7" ht="18" customHeight="1">
      <c r="A525" s="18"/>
      <c r="B525" s="18"/>
      <c r="C525" s="18"/>
      <c r="D525" s="18"/>
      <c r="E525" s="187" t="s">
        <v>545</v>
      </c>
      <c r="F525" s="187"/>
      <c r="G525" s="89">
        <v>522.73</v>
      </c>
    </row>
    <row r="526" spans="1:7" ht="15" customHeight="1">
      <c r="A526" s="186" t="s">
        <v>444</v>
      </c>
      <c r="B526" s="186"/>
      <c r="C526" s="84" t="s">
        <v>3</v>
      </c>
      <c r="D526" s="84" t="s">
        <v>4</v>
      </c>
      <c r="E526" s="84" t="s">
        <v>514</v>
      </c>
      <c r="F526" s="84" t="s">
        <v>438</v>
      </c>
      <c r="G526" s="84" t="s">
        <v>395</v>
      </c>
    </row>
    <row r="527" spans="1:7" ht="29.15" customHeight="1">
      <c r="A527" s="85" t="s">
        <v>746</v>
      </c>
      <c r="B527" s="86" t="s">
        <v>747</v>
      </c>
      <c r="C527" s="85" t="s">
        <v>15</v>
      </c>
      <c r="D527" s="85" t="s">
        <v>94</v>
      </c>
      <c r="E527" s="87">
        <v>1</v>
      </c>
      <c r="F527" s="88">
        <v>2687.9</v>
      </c>
      <c r="G527" s="88">
        <v>2687.9</v>
      </c>
    </row>
    <row r="528" spans="1:7" ht="15" customHeight="1">
      <c r="A528" s="18"/>
      <c r="B528" s="18"/>
      <c r="C528" s="18"/>
      <c r="D528" s="18"/>
      <c r="E528" s="187" t="s">
        <v>523</v>
      </c>
      <c r="F528" s="187"/>
      <c r="G528" s="89">
        <v>2687.9</v>
      </c>
    </row>
    <row r="529" spans="1:7" ht="15" customHeight="1">
      <c r="A529" s="186" t="s">
        <v>524</v>
      </c>
      <c r="B529" s="186"/>
      <c r="C529" s="84" t="s">
        <v>3</v>
      </c>
      <c r="D529" s="84" t="s">
        <v>4</v>
      </c>
      <c r="E529" s="84" t="s">
        <v>514</v>
      </c>
      <c r="F529" s="84" t="s">
        <v>438</v>
      </c>
      <c r="G529" s="84" t="s">
        <v>395</v>
      </c>
    </row>
    <row r="530" spans="1:7" ht="21" customHeight="1">
      <c r="A530" s="85" t="s">
        <v>748</v>
      </c>
      <c r="B530" s="86" t="s">
        <v>749</v>
      </c>
      <c r="C530" s="85" t="s">
        <v>15</v>
      </c>
      <c r="D530" s="85" t="s">
        <v>241</v>
      </c>
      <c r="E530" s="87">
        <v>1.4821</v>
      </c>
      <c r="F530" s="88">
        <v>24.51</v>
      </c>
      <c r="G530" s="88">
        <v>36.32</v>
      </c>
    </row>
    <row r="531" spans="1:7" ht="21" customHeight="1">
      <c r="A531" s="85" t="s">
        <v>750</v>
      </c>
      <c r="B531" s="86" t="s">
        <v>751</v>
      </c>
      <c r="C531" s="85" t="s">
        <v>15</v>
      </c>
      <c r="D531" s="85" t="s">
        <v>241</v>
      </c>
      <c r="E531" s="87">
        <v>1.4821</v>
      </c>
      <c r="F531" s="88">
        <v>29.13</v>
      </c>
      <c r="G531" s="88">
        <v>43.17</v>
      </c>
    </row>
    <row r="532" spans="1:7" ht="18" customHeight="1">
      <c r="A532" s="18"/>
      <c r="B532" s="18"/>
      <c r="C532" s="18"/>
      <c r="D532" s="18"/>
      <c r="E532" s="187" t="s">
        <v>529</v>
      </c>
      <c r="F532" s="187"/>
      <c r="G532" s="89">
        <v>79.489999999999995</v>
      </c>
    </row>
    <row r="533" spans="1:7" ht="15" customHeight="1">
      <c r="A533" s="18"/>
      <c r="B533" s="18"/>
      <c r="C533" s="18"/>
      <c r="D533" s="18"/>
      <c r="E533" s="188" t="s">
        <v>533</v>
      </c>
      <c r="F533" s="188"/>
      <c r="G533" s="90">
        <v>3290.12</v>
      </c>
    </row>
    <row r="534" spans="1:7" ht="10" customHeight="1">
      <c r="A534" s="18"/>
      <c r="B534" s="18"/>
      <c r="C534" s="18"/>
      <c r="D534" s="18"/>
      <c r="E534" s="184"/>
      <c r="F534" s="184"/>
      <c r="G534" s="184"/>
    </row>
    <row r="535" spans="1:7" ht="20.149999999999999" customHeight="1">
      <c r="A535" s="185" t="s">
        <v>342</v>
      </c>
      <c r="B535" s="185"/>
      <c r="C535" s="185"/>
      <c r="D535" s="185"/>
      <c r="E535" s="185"/>
      <c r="F535" s="185"/>
      <c r="G535" s="185"/>
    </row>
    <row r="536" spans="1:7" ht="15" customHeight="1">
      <c r="A536" s="186" t="s">
        <v>444</v>
      </c>
      <c r="B536" s="186"/>
      <c r="C536" s="84" t="s">
        <v>3</v>
      </c>
      <c r="D536" s="84" t="s">
        <v>4</v>
      </c>
      <c r="E536" s="84" t="s">
        <v>514</v>
      </c>
      <c r="F536" s="84" t="s">
        <v>438</v>
      </c>
      <c r="G536" s="84" t="s">
        <v>395</v>
      </c>
    </row>
    <row r="537" spans="1:7" ht="15" customHeight="1">
      <c r="A537" s="85" t="s">
        <v>752</v>
      </c>
      <c r="B537" s="86" t="s">
        <v>753</v>
      </c>
      <c r="C537" s="85" t="s">
        <v>15</v>
      </c>
      <c r="D537" s="85" t="s">
        <v>94</v>
      </c>
      <c r="E537" s="87">
        <v>4.2000000000000003E-2</v>
      </c>
      <c r="F537" s="88">
        <v>1.91</v>
      </c>
      <c r="G537" s="88">
        <v>0.08</v>
      </c>
    </row>
    <row r="538" spans="1:7" ht="21" customHeight="1">
      <c r="A538" s="85" t="s">
        <v>754</v>
      </c>
      <c r="B538" s="86" t="s">
        <v>755</v>
      </c>
      <c r="C538" s="85" t="s">
        <v>15</v>
      </c>
      <c r="D538" s="85" t="s">
        <v>77</v>
      </c>
      <c r="E538" s="87">
        <v>1.0353000000000001</v>
      </c>
      <c r="F538" s="88">
        <v>23.52</v>
      </c>
      <c r="G538" s="88">
        <v>24.35</v>
      </c>
    </row>
    <row r="539" spans="1:7" ht="15" customHeight="1">
      <c r="A539" s="18"/>
      <c r="B539" s="18"/>
      <c r="C539" s="18"/>
      <c r="D539" s="18"/>
      <c r="E539" s="187" t="s">
        <v>523</v>
      </c>
      <c r="F539" s="187"/>
      <c r="G539" s="89">
        <v>24.43</v>
      </c>
    </row>
    <row r="540" spans="1:7" ht="15" customHeight="1">
      <c r="A540" s="186" t="s">
        <v>524</v>
      </c>
      <c r="B540" s="186"/>
      <c r="C540" s="84" t="s">
        <v>3</v>
      </c>
      <c r="D540" s="84" t="s">
        <v>4</v>
      </c>
      <c r="E540" s="84" t="s">
        <v>514</v>
      </c>
      <c r="F540" s="84" t="s">
        <v>438</v>
      </c>
      <c r="G540" s="84" t="s">
        <v>395</v>
      </c>
    </row>
    <row r="541" spans="1:7" ht="21" customHeight="1">
      <c r="A541" s="85" t="s">
        <v>748</v>
      </c>
      <c r="B541" s="86" t="s">
        <v>749</v>
      </c>
      <c r="C541" s="85" t="s">
        <v>15</v>
      </c>
      <c r="D541" s="85" t="s">
        <v>241</v>
      </c>
      <c r="E541" s="87">
        <v>7.5800000000000006E-2</v>
      </c>
      <c r="F541" s="88">
        <v>24.51</v>
      </c>
      <c r="G541" s="88">
        <v>1.85</v>
      </c>
    </row>
    <row r="542" spans="1:7" ht="21" customHeight="1">
      <c r="A542" s="85" t="s">
        <v>750</v>
      </c>
      <c r="B542" s="86" t="s">
        <v>751</v>
      </c>
      <c r="C542" s="85" t="s">
        <v>15</v>
      </c>
      <c r="D542" s="85" t="s">
        <v>241</v>
      </c>
      <c r="E542" s="87">
        <v>7.5800000000000006E-2</v>
      </c>
      <c r="F542" s="88">
        <v>29.13</v>
      </c>
      <c r="G542" s="88">
        <v>2.2000000000000002</v>
      </c>
    </row>
    <row r="543" spans="1:7" ht="18" customHeight="1">
      <c r="A543" s="18"/>
      <c r="B543" s="18"/>
      <c r="C543" s="18"/>
      <c r="D543" s="18"/>
      <c r="E543" s="187" t="s">
        <v>529</v>
      </c>
      <c r="F543" s="187"/>
      <c r="G543" s="89">
        <v>4.05</v>
      </c>
    </row>
    <row r="544" spans="1:7" ht="15" customHeight="1">
      <c r="A544" s="18"/>
      <c r="B544" s="18"/>
      <c r="C544" s="18"/>
      <c r="D544" s="18"/>
      <c r="E544" s="188" t="s">
        <v>533</v>
      </c>
      <c r="F544" s="188"/>
      <c r="G544" s="90">
        <v>28.48</v>
      </c>
    </row>
    <row r="545" spans="1:7" ht="10" customHeight="1">
      <c r="A545" s="18"/>
      <c r="B545" s="18"/>
      <c r="C545" s="18"/>
      <c r="D545" s="18"/>
      <c r="E545" s="184"/>
      <c r="F545" s="184"/>
      <c r="G545" s="184"/>
    </row>
    <row r="546" spans="1:7" ht="20.149999999999999" customHeight="1">
      <c r="A546" s="185" t="s">
        <v>344</v>
      </c>
      <c r="B546" s="185"/>
      <c r="C546" s="185"/>
      <c r="D546" s="185"/>
      <c r="E546" s="185"/>
      <c r="F546" s="185"/>
      <c r="G546" s="185"/>
    </row>
    <row r="547" spans="1:7" ht="15" customHeight="1">
      <c r="A547" s="186" t="s">
        <v>444</v>
      </c>
      <c r="B547" s="186"/>
      <c r="C547" s="84" t="s">
        <v>3</v>
      </c>
      <c r="D547" s="84" t="s">
        <v>4</v>
      </c>
      <c r="E547" s="84" t="s">
        <v>514</v>
      </c>
      <c r="F547" s="84" t="s">
        <v>438</v>
      </c>
      <c r="G547" s="84" t="s">
        <v>395</v>
      </c>
    </row>
    <row r="548" spans="1:7" ht="15" customHeight="1">
      <c r="A548" s="85" t="s">
        <v>752</v>
      </c>
      <c r="B548" s="86" t="s">
        <v>753</v>
      </c>
      <c r="C548" s="85" t="s">
        <v>15</v>
      </c>
      <c r="D548" s="85" t="s">
        <v>94</v>
      </c>
      <c r="E548" s="87">
        <v>2.24E-2</v>
      </c>
      <c r="F548" s="88">
        <v>1.91</v>
      </c>
      <c r="G548" s="88">
        <v>0.04</v>
      </c>
    </row>
    <row r="549" spans="1:7" ht="21" customHeight="1">
      <c r="A549" s="85" t="s">
        <v>754</v>
      </c>
      <c r="B549" s="86" t="s">
        <v>755</v>
      </c>
      <c r="C549" s="85" t="s">
        <v>15</v>
      </c>
      <c r="D549" s="85" t="s">
        <v>77</v>
      </c>
      <c r="E549" s="87">
        <v>1.0353000000000001</v>
      </c>
      <c r="F549" s="88">
        <v>23.52</v>
      </c>
      <c r="G549" s="88">
        <v>24.35</v>
      </c>
    </row>
    <row r="550" spans="1:7" ht="15" customHeight="1">
      <c r="A550" s="18"/>
      <c r="B550" s="18"/>
      <c r="C550" s="18"/>
      <c r="D550" s="18"/>
      <c r="E550" s="187" t="s">
        <v>523</v>
      </c>
      <c r="F550" s="187"/>
      <c r="G550" s="89">
        <v>24.39</v>
      </c>
    </row>
    <row r="551" spans="1:7" ht="15" customHeight="1">
      <c r="A551" s="186" t="s">
        <v>524</v>
      </c>
      <c r="B551" s="186"/>
      <c r="C551" s="84" t="s">
        <v>3</v>
      </c>
      <c r="D551" s="84" t="s">
        <v>4</v>
      </c>
      <c r="E551" s="84" t="s">
        <v>514</v>
      </c>
      <c r="F551" s="84" t="s">
        <v>438</v>
      </c>
      <c r="G551" s="84" t="s">
        <v>395</v>
      </c>
    </row>
    <row r="552" spans="1:7" ht="21" customHeight="1">
      <c r="A552" s="85" t="s">
        <v>748</v>
      </c>
      <c r="B552" s="86" t="s">
        <v>749</v>
      </c>
      <c r="C552" s="85" t="s">
        <v>15</v>
      </c>
      <c r="D552" s="85" t="s">
        <v>241</v>
      </c>
      <c r="E552" s="87">
        <v>0.40239999999999998</v>
      </c>
      <c r="F552" s="88">
        <v>24.51</v>
      </c>
      <c r="G552" s="88">
        <v>9.86</v>
      </c>
    </row>
    <row r="553" spans="1:7" ht="21" customHeight="1">
      <c r="A553" s="85" t="s">
        <v>750</v>
      </c>
      <c r="B553" s="86" t="s">
        <v>751</v>
      </c>
      <c r="C553" s="85" t="s">
        <v>15</v>
      </c>
      <c r="D553" s="85" t="s">
        <v>241</v>
      </c>
      <c r="E553" s="87">
        <v>0.40239999999999998</v>
      </c>
      <c r="F553" s="88">
        <v>29.13</v>
      </c>
      <c r="G553" s="88">
        <v>11.72</v>
      </c>
    </row>
    <row r="554" spans="1:7" ht="18" customHeight="1">
      <c r="A554" s="18"/>
      <c r="B554" s="18"/>
      <c r="C554" s="18"/>
      <c r="D554" s="18"/>
      <c r="E554" s="187" t="s">
        <v>529</v>
      </c>
      <c r="F554" s="187"/>
      <c r="G554" s="89">
        <v>21.58</v>
      </c>
    </row>
    <row r="555" spans="1:7" ht="15" customHeight="1">
      <c r="A555" s="18"/>
      <c r="B555" s="18"/>
      <c r="C555" s="18"/>
      <c r="D555" s="18"/>
      <c r="E555" s="188" t="s">
        <v>533</v>
      </c>
      <c r="F555" s="188"/>
      <c r="G555" s="90">
        <v>45.97</v>
      </c>
    </row>
    <row r="556" spans="1:7" ht="10" customHeight="1">
      <c r="A556" s="18"/>
      <c r="B556" s="18"/>
      <c r="C556" s="18"/>
      <c r="D556" s="18"/>
      <c r="E556" s="184"/>
      <c r="F556" s="184"/>
      <c r="G556" s="184"/>
    </row>
    <row r="557" spans="1:7" ht="20.149999999999999" customHeight="1">
      <c r="A557" s="185" t="s">
        <v>345</v>
      </c>
      <c r="B557" s="185"/>
      <c r="C557" s="185"/>
      <c r="D557" s="185"/>
      <c r="E557" s="185"/>
      <c r="F557" s="185"/>
      <c r="G557" s="185"/>
    </row>
    <row r="558" spans="1:7" ht="15" customHeight="1">
      <c r="A558" s="186" t="s">
        <v>444</v>
      </c>
      <c r="B558" s="186"/>
      <c r="C558" s="84" t="s">
        <v>3</v>
      </c>
      <c r="D558" s="84" t="s">
        <v>4</v>
      </c>
      <c r="E558" s="84" t="s">
        <v>514</v>
      </c>
      <c r="F558" s="84" t="s">
        <v>438</v>
      </c>
      <c r="G558" s="84" t="s">
        <v>395</v>
      </c>
    </row>
    <row r="559" spans="1:7" ht="21" customHeight="1">
      <c r="A559" s="85" t="s">
        <v>756</v>
      </c>
      <c r="B559" s="86" t="s">
        <v>757</v>
      </c>
      <c r="C559" s="85" t="s">
        <v>15</v>
      </c>
      <c r="D559" s="85" t="s">
        <v>94</v>
      </c>
      <c r="E559" s="87">
        <v>2</v>
      </c>
      <c r="F559" s="88">
        <v>4.6900000000000004</v>
      </c>
      <c r="G559" s="88">
        <v>9.3800000000000008</v>
      </c>
    </row>
    <row r="560" spans="1:7" ht="21" customHeight="1">
      <c r="A560" s="85" t="s">
        <v>758</v>
      </c>
      <c r="B560" s="86" t="s">
        <v>759</v>
      </c>
      <c r="C560" s="85" t="s">
        <v>15</v>
      </c>
      <c r="D560" s="85" t="s">
        <v>94</v>
      </c>
      <c r="E560" s="87">
        <v>1</v>
      </c>
      <c r="F560" s="88">
        <v>16.260000000000002</v>
      </c>
      <c r="G560" s="88">
        <v>16.260000000000002</v>
      </c>
    </row>
    <row r="561" spans="1:7" ht="29.15" customHeight="1">
      <c r="A561" s="85" t="s">
        <v>760</v>
      </c>
      <c r="B561" s="86" t="s">
        <v>761</v>
      </c>
      <c r="C561" s="85" t="s">
        <v>15</v>
      </c>
      <c r="D561" s="85" t="s">
        <v>94</v>
      </c>
      <c r="E561" s="87">
        <v>0.115</v>
      </c>
      <c r="F561" s="88">
        <v>26.99</v>
      </c>
      <c r="G561" s="88">
        <v>3.1</v>
      </c>
    </row>
    <row r="562" spans="1:7" ht="15" customHeight="1">
      <c r="A562" s="18"/>
      <c r="B562" s="18"/>
      <c r="C562" s="18"/>
      <c r="D562" s="18"/>
      <c r="E562" s="187" t="s">
        <v>523</v>
      </c>
      <c r="F562" s="187"/>
      <c r="G562" s="89">
        <v>28.74</v>
      </c>
    </row>
    <row r="563" spans="1:7" ht="15" customHeight="1">
      <c r="A563" s="186" t="s">
        <v>524</v>
      </c>
      <c r="B563" s="186"/>
      <c r="C563" s="84" t="s">
        <v>3</v>
      </c>
      <c r="D563" s="84" t="s">
        <v>4</v>
      </c>
      <c r="E563" s="84" t="s">
        <v>514</v>
      </c>
      <c r="F563" s="84" t="s">
        <v>438</v>
      </c>
      <c r="G563" s="84" t="s">
        <v>395</v>
      </c>
    </row>
    <row r="564" spans="1:7" ht="21" customHeight="1">
      <c r="A564" s="85" t="s">
        <v>748</v>
      </c>
      <c r="B564" s="86" t="s">
        <v>749</v>
      </c>
      <c r="C564" s="85" t="s">
        <v>15</v>
      </c>
      <c r="D564" s="85" t="s">
        <v>241</v>
      </c>
      <c r="E564" s="87">
        <v>0.27289999999999998</v>
      </c>
      <c r="F564" s="88">
        <v>24.51</v>
      </c>
      <c r="G564" s="88">
        <v>6.68</v>
      </c>
    </row>
    <row r="565" spans="1:7" ht="21" customHeight="1">
      <c r="A565" s="85" t="s">
        <v>750</v>
      </c>
      <c r="B565" s="86" t="s">
        <v>751</v>
      </c>
      <c r="C565" s="85" t="s">
        <v>15</v>
      </c>
      <c r="D565" s="85" t="s">
        <v>241</v>
      </c>
      <c r="E565" s="87">
        <v>0.27289999999999998</v>
      </c>
      <c r="F565" s="88">
        <v>29.13</v>
      </c>
      <c r="G565" s="88">
        <v>7.94</v>
      </c>
    </row>
    <row r="566" spans="1:7" ht="18" customHeight="1">
      <c r="A566" s="18"/>
      <c r="B566" s="18"/>
      <c r="C566" s="18"/>
      <c r="D566" s="18"/>
      <c r="E566" s="187" t="s">
        <v>529</v>
      </c>
      <c r="F566" s="187"/>
      <c r="G566" s="89">
        <v>14.62</v>
      </c>
    </row>
    <row r="567" spans="1:7" ht="15" customHeight="1">
      <c r="A567" s="18"/>
      <c r="B567" s="18"/>
      <c r="C567" s="18"/>
      <c r="D567" s="18"/>
      <c r="E567" s="188" t="s">
        <v>533</v>
      </c>
      <c r="F567" s="188"/>
      <c r="G567" s="90">
        <v>43.36</v>
      </c>
    </row>
    <row r="568" spans="1:7" ht="10" customHeight="1">
      <c r="A568" s="18"/>
      <c r="B568" s="18"/>
      <c r="C568" s="18"/>
      <c r="D568" s="18"/>
      <c r="E568" s="184"/>
      <c r="F568" s="184"/>
      <c r="G568" s="184"/>
    </row>
    <row r="569" spans="1:7" ht="20.149999999999999" customHeight="1">
      <c r="A569" s="185" t="s">
        <v>347</v>
      </c>
      <c r="B569" s="185"/>
      <c r="C569" s="185"/>
      <c r="D569" s="185"/>
      <c r="E569" s="185"/>
      <c r="F569" s="185"/>
      <c r="G569" s="185"/>
    </row>
    <row r="570" spans="1:7" ht="15" customHeight="1">
      <c r="A570" s="186" t="s">
        <v>444</v>
      </c>
      <c r="B570" s="186"/>
      <c r="C570" s="84" t="s">
        <v>3</v>
      </c>
      <c r="D570" s="84" t="s">
        <v>4</v>
      </c>
      <c r="E570" s="84" t="s">
        <v>514</v>
      </c>
      <c r="F570" s="84" t="s">
        <v>438</v>
      </c>
      <c r="G570" s="84" t="s">
        <v>395</v>
      </c>
    </row>
    <row r="571" spans="1:7" ht="21" customHeight="1">
      <c r="A571" s="85" t="s">
        <v>756</v>
      </c>
      <c r="B571" s="86" t="s">
        <v>757</v>
      </c>
      <c r="C571" s="85" t="s">
        <v>15</v>
      </c>
      <c r="D571" s="85" t="s">
        <v>94</v>
      </c>
      <c r="E571" s="87">
        <v>2</v>
      </c>
      <c r="F571" s="88">
        <v>4.6900000000000004</v>
      </c>
      <c r="G571" s="88">
        <v>9.3800000000000008</v>
      </c>
    </row>
    <row r="572" spans="1:7" ht="21" customHeight="1">
      <c r="A572" s="85" t="s">
        <v>758</v>
      </c>
      <c r="B572" s="86" t="s">
        <v>759</v>
      </c>
      <c r="C572" s="85" t="s">
        <v>15</v>
      </c>
      <c r="D572" s="85" t="s">
        <v>94</v>
      </c>
      <c r="E572" s="87">
        <v>1</v>
      </c>
      <c r="F572" s="88">
        <v>16.260000000000002</v>
      </c>
      <c r="G572" s="88">
        <v>16.260000000000002</v>
      </c>
    </row>
    <row r="573" spans="1:7" ht="29.15" customHeight="1">
      <c r="A573" s="85" t="s">
        <v>760</v>
      </c>
      <c r="B573" s="86" t="s">
        <v>761</v>
      </c>
      <c r="C573" s="85" t="s">
        <v>15</v>
      </c>
      <c r="D573" s="85" t="s">
        <v>94</v>
      </c>
      <c r="E573" s="87">
        <v>0.115</v>
      </c>
      <c r="F573" s="88">
        <v>26.99</v>
      </c>
      <c r="G573" s="88">
        <v>3.1</v>
      </c>
    </row>
    <row r="574" spans="1:7" ht="15" customHeight="1">
      <c r="A574" s="18"/>
      <c r="B574" s="18"/>
      <c r="C574" s="18"/>
      <c r="D574" s="18"/>
      <c r="E574" s="187" t="s">
        <v>523</v>
      </c>
      <c r="F574" s="187"/>
      <c r="G574" s="89">
        <v>28.74</v>
      </c>
    </row>
    <row r="575" spans="1:7" ht="15" customHeight="1">
      <c r="A575" s="186" t="s">
        <v>524</v>
      </c>
      <c r="B575" s="186"/>
      <c r="C575" s="84" t="s">
        <v>3</v>
      </c>
      <c r="D575" s="84" t="s">
        <v>4</v>
      </c>
      <c r="E575" s="84" t="s">
        <v>514</v>
      </c>
      <c r="F575" s="84" t="s">
        <v>438</v>
      </c>
      <c r="G575" s="84" t="s">
        <v>395</v>
      </c>
    </row>
    <row r="576" spans="1:7" ht="21" customHeight="1">
      <c r="A576" s="85" t="s">
        <v>748</v>
      </c>
      <c r="B576" s="86" t="s">
        <v>749</v>
      </c>
      <c r="C576" s="85" t="s">
        <v>15</v>
      </c>
      <c r="D576" s="85" t="s">
        <v>241</v>
      </c>
      <c r="E576" s="87">
        <v>0.1288</v>
      </c>
      <c r="F576" s="88">
        <v>24.51</v>
      </c>
      <c r="G576" s="88">
        <v>3.15</v>
      </c>
    </row>
    <row r="577" spans="1:7" ht="21" customHeight="1">
      <c r="A577" s="85" t="s">
        <v>750</v>
      </c>
      <c r="B577" s="86" t="s">
        <v>751</v>
      </c>
      <c r="C577" s="85" t="s">
        <v>15</v>
      </c>
      <c r="D577" s="85" t="s">
        <v>241</v>
      </c>
      <c r="E577" s="87">
        <v>0.1288</v>
      </c>
      <c r="F577" s="88">
        <v>29.13</v>
      </c>
      <c r="G577" s="88">
        <v>3.75</v>
      </c>
    </row>
    <row r="578" spans="1:7" ht="18" customHeight="1">
      <c r="A578" s="18"/>
      <c r="B578" s="18"/>
      <c r="C578" s="18"/>
      <c r="D578" s="18"/>
      <c r="E578" s="187" t="s">
        <v>529</v>
      </c>
      <c r="F578" s="187"/>
      <c r="G578" s="89">
        <v>6.9</v>
      </c>
    </row>
    <row r="579" spans="1:7" ht="15" customHeight="1">
      <c r="A579" s="18"/>
      <c r="B579" s="18"/>
      <c r="C579" s="18"/>
      <c r="D579" s="18"/>
      <c r="E579" s="188" t="s">
        <v>533</v>
      </c>
      <c r="F579" s="188"/>
      <c r="G579" s="90">
        <v>35.64</v>
      </c>
    </row>
    <row r="580" spans="1:7" ht="10" customHeight="1">
      <c r="A580" s="18"/>
      <c r="B580" s="18"/>
      <c r="C580" s="18"/>
      <c r="D580" s="18"/>
      <c r="E580" s="184"/>
      <c r="F580" s="184"/>
      <c r="G580" s="184"/>
    </row>
    <row r="581" spans="1:7" ht="20.149999999999999" customHeight="1">
      <c r="A581" s="185" t="s">
        <v>348</v>
      </c>
      <c r="B581" s="185"/>
      <c r="C581" s="185"/>
      <c r="D581" s="185"/>
      <c r="E581" s="185"/>
      <c r="F581" s="185"/>
      <c r="G581" s="185"/>
    </row>
    <row r="582" spans="1:7" ht="15" customHeight="1">
      <c r="A582" s="186" t="s">
        <v>444</v>
      </c>
      <c r="B582" s="186"/>
      <c r="C582" s="84" t="s">
        <v>3</v>
      </c>
      <c r="D582" s="84" t="s">
        <v>4</v>
      </c>
      <c r="E582" s="84" t="s">
        <v>514</v>
      </c>
      <c r="F582" s="84" t="s">
        <v>438</v>
      </c>
      <c r="G582" s="84" t="s">
        <v>395</v>
      </c>
    </row>
    <row r="583" spans="1:7" ht="15" customHeight="1">
      <c r="A583" s="85" t="s">
        <v>752</v>
      </c>
      <c r="B583" s="86" t="s">
        <v>753</v>
      </c>
      <c r="C583" s="85" t="s">
        <v>15</v>
      </c>
      <c r="D583" s="85" t="s">
        <v>94</v>
      </c>
      <c r="E583" s="87">
        <v>2.7E-2</v>
      </c>
      <c r="F583" s="88">
        <v>1.91</v>
      </c>
      <c r="G583" s="88">
        <v>0.05</v>
      </c>
    </row>
    <row r="584" spans="1:7" ht="21" customHeight="1">
      <c r="A584" s="85" t="s">
        <v>762</v>
      </c>
      <c r="B584" s="86" t="s">
        <v>763</v>
      </c>
      <c r="C584" s="85" t="s">
        <v>15</v>
      </c>
      <c r="D584" s="85" t="s">
        <v>77</v>
      </c>
      <c r="E584" s="87">
        <v>1.0353000000000001</v>
      </c>
      <c r="F584" s="88">
        <v>19.48</v>
      </c>
      <c r="G584" s="88">
        <v>20.16</v>
      </c>
    </row>
    <row r="585" spans="1:7" ht="15" customHeight="1">
      <c r="A585" s="18"/>
      <c r="B585" s="18"/>
      <c r="C585" s="18"/>
      <c r="D585" s="18"/>
      <c r="E585" s="187" t="s">
        <v>523</v>
      </c>
      <c r="F585" s="187"/>
      <c r="G585" s="89">
        <v>20.21</v>
      </c>
    </row>
    <row r="586" spans="1:7" ht="15" customHeight="1">
      <c r="A586" s="186" t="s">
        <v>524</v>
      </c>
      <c r="B586" s="186"/>
      <c r="C586" s="84" t="s">
        <v>3</v>
      </c>
      <c r="D586" s="84" t="s">
        <v>4</v>
      </c>
      <c r="E586" s="84" t="s">
        <v>514</v>
      </c>
      <c r="F586" s="84" t="s">
        <v>438</v>
      </c>
      <c r="G586" s="84" t="s">
        <v>395</v>
      </c>
    </row>
    <row r="587" spans="1:7" ht="21" customHeight="1">
      <c r="A587" s="85" t="s">
        <v>748</v>
      </c>
      <c r="B587" s="86" t="s">
        <v>749</v>
      </c>
      <c r="C587" s="85" t="s">
        <v>15</v>
      </c>
      <c r="D587" s="85" t="s">
        <v>241</v>
      </c>
      <c r="E587" s="87">
        <v>4.82E-2</v>
      </c>
      <c r="F587" s="88">
        <v>24.51</v>
      </c>
      <c r="G587" s="88">
        <v>1.18</v>
      </c>
    </row>
    <row r="588" spans="1:7" ht="21" customHeight="1">
      <c r="A588" s="85" t="s">
        <v>750</v>
      </c>
      <c r="B588" s="86" t="s">
        <v>751</v>
      </c>
      <c r="C588" s="85" t="s">
        <v>15</v>
      </c>
      <c r="D588" s="85" t="s">
        <v>241</v>
      </c>
      <c r="E588" s="87">
        <v>4.82E-2</v>
      </c>
      <c r="F588" s="88">
        <v>29.13</v>
      </c>
      <c r="G588" s="88">
        <v>1.4</v>
      </c>
    </row>
    <row r="589" spans="1:7" ht="18" customHeight="1">
      <c r="A589" s="18"/>
      <c r="B589" s="18"/>
      <c r="C589" s="18"/>
      <c r="D589" s="18"/>
      <c r="E589" s="187" t="s">
        <v>529</v>
      </c>
      <c r="F589" s="187"/>
      <c r="G589" s="89">
        <v>2.58</v>
      </c>
    </row>
    <row r="590" spans="1:7" ht="15" customHeight="1">
      <c r="A590" s="18"/>
      <c r="B590" s="18"/>
      <c r="C590" s="18"/>
      <c r="D590" s="18"/>
      <c r="E590" s="188" t="s">
        <v>533</v>
      </c>
      <c r="F590" s="188"/>
      <c r="G590" s="90">
        <v>22.79</v>
      </c>
    </row>
    <row r="591" spans="1:7" ht="10" customHeight="1">
      <c r="A591" s="18"/>
      <c r="B591" s="18"/>
      <c r="C591" s="18"/>
      <c r="D591" s="18"/>
      <c r="E591" s="184"/>
      <c r="F591" s="184"/>
      <c r="G591" s="184"/>
    </row>
    <row r="592" spans="1:7" ht="20.149999999999999" customHeight="1">
      <c r="A592" s="185" t="s">
        <v>350</v>
      </c>
      <c r="B592" s="185"/>
      <c r="C592" s="185"/>
      <c r="D592" s="185"/>
      <c r="E592" s="185"/>
      <c r="F592" s="185"/>
      <c r="G592" s="185"/>
    </row>
    <row r="593" spans="1:7" ht="15" customHeight="1">
      <c r="A593" s="186" t="s">
        <v>444</v>
      </c>
      <c r="B593" s="186"/>
      <c r="C593" s="84" t="s">
        <v>3</v>
      </c>
      <c r="D593" s="84" t="s">
        <v>4</v>
      </c>
      <c r="E593" s="84" t="s">
        <v>514</v>
      </c>
      <c r="F593" s="84" t="s">
        <v>438</v>
      </c>
      <c r="G593" s="84" t="s">
        <v>395</v>
      </c>
    </row>
    <row r="594" spans="1:7" ht="21" customHeight="1">
      <c r="A594" s="85" t="s">
        <v>764</v>
      </c>
      <c r="B594" s="86" t="s">
        <v>765</v>
      </c>
      <c r="C594" s="85" t="s">
        <v>15</v>
      </c>
      <c r="D594" s="85" t="s">
        <v>94</v>
      </c>
      <c r="E594" s="87">
        <v>2</v>
      </c>
      <c r="F594" s="88">
        <v>3.61</v>
      </c>
      <c r="G594" s="88">
        <v>7.22</v>
      </c>
    </row>
    <row r="595" spans="1:7" ht="21" customHeight="1">
      <c r="A595" s="85" t="s">
        <v>766</v>
      </c>
      <c r="B595" s="86" t="s">
        <v>767</v>
      </c>
      <c r="C595" s="85" t="s">
        <v>15</v>
      </c>
      <c r="D595" s="85" t="s">
        <v>94</v>
      </c>
      <c r="E595" s="87">
        <v>1</v>
      </c>
      <c r="F595" s="88">
        <v>14.11</v>
      </c>
      <c r="G595" s="88">
        <v>14.11</v>
      </c>
    </row>
    <row r="596" spans="1:7" ht="29.15" customHeight="1">
      <c r="A596" s="85" t="s">
        <v>760</v>
      </c>
      <c r="B596" s="86" t="s">
        <v>761</v>
      </c>
      <c r="C596" s="85" t="s">
        <v>15</v>
      </c>
      <c r="D596" s="85" t="s">
        <v>94</v>
      </c>
      <c r="E596" s="87">
        <v>7.4999999999999997E-2</v>
      </c>
      <c r="F596" s="88">
        <v>26.99</v>
      </c>
      <c r="G596" s="88">
        <v>2.02</v>
      </c>
    </row>
    <row r="597" spans="1:7" ht="15" customHeight="1">
      <c r="A597" s="18"/>
      <c r="B597" s="18"/>
      <c r="C597" s="18"/>
      <c r="D597" s="18"/>
      <c r="E597" s="187" t="s">
        <v>523</v>
      </c>
      <c r="F597" s="187"/>
      <c r="G597" s="89">
        <v>23.35</v>
      </c>
    </row>
    <row r="598" spans="1:7" ht="15" customHeight="1">
      <c r="A598" s="186" t="s">
        <v>524</v>
      </c>
      <c r="B598" s="186"/>
      <c r="C598" s="84" t="s">
        <v>3</v>
      </c>
      <c r="D598" s="84" t="s">
        <v>4</v>
      </c>
      <c r="E598" s="84" t="s">
        <v>514</v>
      </c>
      <c r="F598" s="84" t="s">
        <v>438</v>
      </c>
      <c r="G598" s="84" t="s">
        <v>395</v>
      </c>
    </row>
    <row r="599" spans="1:7" ht="21" customHeight="1">
      <c r="A599" s="85" t="s">
        <v>748</v>
      </c>
      <c r="B599" s="86" t="s">
        <v>749</v>
      </c>
      <c r="C599" s="85" t="s">
        <v>15</v>
      </c>
      <c r="D599" s="85" t="s">
        <v>241</v>
      </c>
      <c r="E599" s="87">
        <v>0.17369999999999999</v>
      </c>
      <c r="F599" s="88">
        <v>24.51</v>
      </c>
      <c r="G599" s="88">
        <v>4.25</v>
      </c>
    </row>
    <row r="600" spans="1:7" ht="21" customHeight="1">
      <c r="A600" s="85" t="s">
        <v>750</v>
      </c>
      <c r="B600" s="86" t="s">
        <v>751</v>
      </c>
      <c r="C600" s="85" t="s">
        <v>15</v>
      </c>
      <c r="D600" s="85" t="s">
        <v>241</v>
      </c>
      <c r="E600" s="87">
        <v>0.17369999999999999</v>
      </c>
      <c r="F600" s="88">
        <v>29.13</v>
      </c>
      <c r="G600" s="88">
        <v>5.05</v>
      </c>
    </row>
    <row r="601" spans="1:7" ht="18" customHeight="1">
      <c r="A601" s="18"/>
      <c r="B601" s="18"/>
      <c r="C601" s="18"/>
      <c r="D601" s="18"/>
      <c r="E601" s="187" t="s">
        <v>529</v>
      </c>
      <c r="F601" s="187"/>
      <c r="G601" s="89">
        <v>9.3000000000000007</v>
      </c>
    </row>
    <row r="602" spans="1:7" ht="15" customHeight="1">
      <c r="A602" s="18"/>
      <c r="B602" s="18"/>
      <c r="C602" s="18"/>
      <c r="D602" s="18"/>
      <c r="E602" s="188" t="s">
        <v>533</v>
      </c>
      <c r="F602" s="188"/>
      <c r="G602" s="90">
        <v>32.65</v>
      </c>
    </row>
    <row r="603" spans="1:7" ht="10" customHeight="1">
      <c r="A603" s="18"/>
      <c r="B603" s="18"/>
      <c r="C603" s="18"/>
      <c r="D603" s="18"/>
      <c r="E603" s="184"/>
      <c r="F603" s="184"/>
      <c r="G603" s="184"/>
    </row>
    <row r="604" spans="1:7" ht="20.149999999999999" customHeight="1">
      <c r="A604" s="185" t="s">
        <v>940</v>
      </c>
      <c r="B604" s="185"/>
      <c r="C604" s="185"/>
      <c r="D604" s="185"/>
      <c r="E604" s="185"/>
      <c r="F604" s="185"/>
      <c r="G604" s="185"/>
    </row>
    <row r="605" spans="1:7" ht="15" customHeight="1">
      <c r="A605" s="186" t="s">
        <v>444</v>
      </c>
      <c r="B605" s="186"/>
      <c r="C605" s="84" t="s">
        <v>3</v>
      </c>
      <c r="D605" s="84" t="s">
        <v>4</v>
      </c>
      <c r="E605" s="84" t="s">
        <v>514</v>
      </c>
      <c r="F605" s="84" t="s">
        <v>438</v>
      </c>
      <c r="G605" s="84" t="s">
        <v>395</v>
      </c>
    </row>
    <row r="606" spans="1:7" ht="15" customHeight="1">
      <c r="A606" s="85" t="s">
        <v>768</v>
      </c>
      <c r="B606" s="86" t="s">
        <v>769</v>
      </c>
      <c r="C606" s="85" t="s">
        <v>15</v>
      </c>
      <c r="D606" s="85" t="s">
        <v>94</v>
      </c>
      <c r="E606" s="87">
        <v>1</v>
      </c>
      <c r="F606" s="88">
        <v>21.61</v>
      </c>
      <c r="G606" s="88">
        <v>21.61</v>
      </c>
    </row>
    <row r="607" spans="1:7" ht="15" customHeight="1">
      <c r="A607" s="18"/>
      <c r="B607" s="18"/>
      <c r="C607" s="18"/>
      <c r="D607" s="18"/>
      <c r="E607" s="187" t="s">
        <v>523</v>
      </c>
      <c r="F607" s="187"/>
      <c r="G607" s="89">
        <v>21.61</v>
      </c>
    </row>
    <row r="608" spans="1:7" ht="15" customHeight="1">
      <c r="A608" s="186" t="s">
        <v>524</v>
      </c>
      <c r="B608" s="186"/>
      <c r="C608" s="84" t="s">
        <v>3</v>
      </c>
      <c r="D608" s="84" t="s">
        <v>4</v>
      </c>
      <c r="E608" s="84" t="s">
        <v>514</v>
      </c>
      <c r="F608" s="84" t="s">
        <v>438</v>
      </c>
      <c r="G608" s="84" t="s">
        <v>395</v>
      </c>
    </row>
    <row r="609" spans="1:7" ht="21" customHeight="1">
      <c r="A609" s="85" t="s">
        <v>750</v>
      </c>
      <c r="B609" s="86" t="s">
        <v>751</v>
      </c>
      <c r="C609" s="85" t="s">
        <v>15</v>
      </c>
      <c r="D609" s="85" t="s">
        <v>241</v>
      </c>
      <c r="E609" s="87">
        <v>0.5</v>
      </c>
      <c r="F609" s="88">
        <v>29.13</v>
      </c>
      <c r="G609" s="88">
        <v>14.57</v>
      </c>
    </row>
    <row r="610" spans="1:7" ht="15" customHeight="1">
      <c r="A610" s="85" t="s">
        <v>527</v>
      </c>
      <c r="B610" s="86" t="s">
        <v>528</v>
      </c>
      <c r="C610" s="85" t="s">
        <v>15</v>
      </c>
      <c r="D610" s="85" t="s">
        <v>241</v>
      </c>
      <c r="E610" s="87">
        <v>0.5</v>
      </c>
      <c r="F610" s="88">
        <v>24.08</v>
      </c>
      <c r="G610" s="88">
        <v>12.04</v>
      </c>
    </row>
    <row r="611" spans="1:7" ht="18" customHeight="1">
      <c r="A611" s="18"/>
      <c r="B611" s="18"/>
      <c r="C611" s="18"/>
      <c r="D611" s="18"/>
      <c r="E611" s="187" t="s">
        <v>529</v>
      </c>
      <c r="F611" s="187"/>
      <c r="G611" s="89">
        <v>26.61</v>
      </c>
    </row>
    <row r="612" spans="1:7" ht="15" customHeight="1">
      <c r="A612" s="18"/>
      <c r="B612" s="18"/>
      <c r="C612" s="18"/>
      <c r="D612" s="18"/>
      <c r="E612" s="188" t="s">
        <v>533</v>
      </c>
      <c r="F612" s="188"/>
      <c r="G612" s="90">
        <v>48.22</v>
      </c>
    </row>
    <row r="613" spans="1:7" ht="10" customHeight="1">
      <c r="A613" s="18"/>
      <c r="B613" s="18"/>
      <c r="C613" s="18"/>
      <c r="D613" s="18"/>
      <c r="E613" s="184"/>
      <c r="F613" s="184"/>
      <c r="G613" s="184"/>
    </row>
    <row r="614" spans="1:7" ht="20.149999999999999" customHeight="1">
      <c r="A614" s="185" t="s">
        <v>943</v>
      </c>
      <c r="B614" s="185"/>
      <c r="C614" s="185"/>
      <c r="D614" s="185"/>
      <c r="E614" s="185"/>
      <c r="F614" s="185"/>
      <c r="G614" s="185"/>
    </row>
    <row r="615" spans="1:7" ht="15" customHeight="1">
      <c r="A615" s="186" t="s">
        <v>444</v>
      </c>
      <c r="B615" s="186"/>
      <c r="C615" s="84" t="s">
        <v>3</v>
      </c>
      <c r="D615" s="84" t="s">
        <v>4</v>
      </c>
      <c r="E615" s="84" t="s">
        <v>514</v>
      </c>
      <c r="F615" s="84" t="s">
        <v>438</v>
      </c>
      <c r="G615" s="84" t="s">
        <v>395</v>
      </c>
    </row>
    <row r="616" spans="1:7" ht="15" customHeight="1">
      <c r="A616" s="85" t="s">
        <v>770</v>
      </c>
      <c r="B616" s="86" t="s">
        <v>771</v>
      </c>
      <c r="C616" s="85" t="s">
        <v>15</v>
      </c>
      <c r="D616" s="85" t="s">
        <v>94</v>
      </c>
      <c r="E616" s="87">
        <v>1.4999999999999999E-2</v>
      </c>
      <c r="F616" s="88">
        <v>65.400000000000006</v>
      </c>
      <c r="G616" s="88">
        <v>0.98</v>
      </c>
    </row>
    <row r="617" spans="1:7" ht="15" customHeight="1">
      <c r="A617" s="85" t="s">
        <v>772</v>
      </c>
      <c r="B617" s="86" t="s">
        <v>773</v>
      </c>
      <c r="C617" s="85" t="s">
        <v>15</v>
      </c>
      <c r="D617" s="85" t="s">
        <v>284</v>
      </c>
      <c r="E617" s="87">
        <v>0.05</v>
      </c>
      <c r="F617" s="88">
        <v>16.39</v>
      </c>
      <c r="G617" s="88">
        <v>0.81</v>
      </c>
    </row>
    <row r="618" spans="1:7" ht="21" customHeight="1">
      <c r="A618" s="85" t="s">
        <v>774</v>
      </c>
      <c r="B618" s="86" t="s">
        <v>775</v>
      </c>
      <c r="C618" s="85" t="s">
        <v>15</v>
      </c>
      <c r="D618" s="85" t="s">
        <v>94</v>
      </c>
      <c r="E618" s="87">
        <v>2</v>
      </c>
      <c r="F618" s="88">
        <v>6.96</v>
      </c>
      <c r="G618" s="88">
        <v>13.92</v>
      </c>
    </row>
    <row r="619" spans="1:7" ht="21" customHeight="1">
      <c r="A619" s="85" t="s">
        <v>776</v>
      </c>
      <c r="B619" s="86" t="s">
        <v>777</v>
      </c>
      <c r="C619" s="85" t="s">
        <v>15</v>
      </c>
      <c r="D619" s="85" t="s">
        <v>94</v>
      </c>
      <c r="E619" s="87">
        <v>1</v>
      </c>
      <c r="F619" s="88">
        <v>15.99</v>
      </c>
      <c r="G619" s="88">
        <v>15.99</v>
      </c>
    </row>
    <row r="620" spans="1:7" ht="21" customHeight="1">
      <c r="A620" s="85" t="s">
        <v>778</v>
      </c>
      <c r="B620" s="86" t="s">
        <v>779</v>
      </c>
      <c r="C620" s="85" t="s">
        <v>15</v>
      </c>
      <c r="D620" s="85" t="s">
        <v>77</v>
      </c>
      <c r="E620" s="87">
        <v>4</v>
      </c>
      <c r="F620" s="88">
        <v>12.49</v>
      </c>
      <c r="G620" s="88">
        <v>49.96</v>
      </c>
    </row>
    <row r="621" spans="1:7" ht="15" customHeight="1">
      <c r="A621" s="18"/>
      <c r="B621" s="18"/>
      <c r="C621" s="18"/>
      <c r="D621" s="18"/>
      <c r="E621" s="187" t="s">
        <v>523</v>
      </c>
      <c r="F621" s="187"/>
      <c r="G621" s="89">
        <v>81.66</v>
      </c>
    </row>
    <row r="622" spans="1:7" ht="15" customHeight="1">
      <c r="A622" s="186" t="s">
        <v>524</v>
      </c>
      <c r="B622" s="186"/>
      <c r="C622" s="84" t="s">
        <v>3</v>
      </c>
      <c r="D622" s="84" t="s">
        <v>4</v>
      </c>
      <c r="E622" s="84" t="s">
        <v>514</v>
      </c>
      <c r="F622" s="84" t="s">
        <v>438</v>
      </c>
      <c r="G622" s="84" t="s">
        <v>395</v>
      </c>
    </row>
    <row r="623" spans="1:7" ht="21" customHeight="1">
      <c r="A623" s="85" t="s">
        <v>750</v>
      </c>
      <c r="B623" s="86" t="s">
        <v>751</v>
      </c>
      <c r="C623" s="85" t="s">
        <v>15</v>
      </c>
      <c r="D623" s="85" t="s">
        <v>241</v>
      </c>
      <c r="E623" s="87">
        <v>0.4</v>
      </c>
      <c r="F623" s="88">
        <v>29.13</v>
      </c>
      <c r="G623" s="88">
        <v>11.65</v>
      </c>
    </row>
    <row r="624" spans="1:7" ht="15" customHeight="1">
      <c r="A624" s="85" t="s">
        <v>527</v>
      </c>
      <c r="B624" s="86" t="s">
        <v>528</v>
      </c>
      <c r="C624" s="85" t="s">
        <v>15</v>
      </c>
      <c r="D624" s="85" t="s">
        <v>241</v>
      </c>
      <c r="E624" s="87">
        <v>0.4</v>
      </c>
      <c r="F624" s="88">
        <v>24.08</v>
      </c>
      <c r="G624" s="88">
        <v>9.6300000000000008</v>
      </c>
    </row>
    <row r="625" spans="1:7" ht="18" customHeight="1">
      <c r="A625" s="18"/>
      <c r="B625" s="18"/>
      <c r="C625" s="18"/>
      <c r="D625" s="18"/>
      <c r="E625" s="187" t="s">
        <v>529</v>
      </c>
      <c r="F625" s="187"/>
      <c r="G625" s="89">
        <v>21.28</v>
      </c>
    </row>
    <row r="626" spans="1:7" ht="15" customHeight="1">
      <c r="A626" s="18"/>
      <c r="B626" s="18"/>
      <c r="C626" s="18"/>
      <c r="D626" s="18"/>
      <c r="E626" s="188" t="s">
        <v>533</v>
      </c>
      <c r="F626" s="188"/>
      <c r="G626" s="90">
        <v>102.94</v>
      </c>
    </row>
    <row r="627" spans="1:7" ht="10" customHeight="1">
      <c r="A627" s="18"/>
      <c r="B627" s="18"/>
      <c r="C627" s="18"/>
      <c r="D627" s="18"/>
      <c r="E627" s="184"/>
      <c r="F627" s="184"/>
      <c r="G627" s="184"/>
    </row>
    <row r="628" spans="1:7" ht="20.149999999999999" customHeight="1">
      <c r="A628" s="185" t="s">
        <v>352</v>
      </c>
      <c r="B628" s="185"/>
      <c r="C628" s="185"/>
      <c r="D628" s="185"/>
      <c r="E628" s="185"/>
      <c r="F628" s="185"/>
      <c r="G628" s="185"/>
    </row>
    <row r="629" spans="1:7" ht="15" customHeight="1">
      <c r="A629" s="186" t="s">
        <v>444</v>
      </c>
      <c r="B629" s="186"/>
      <c r="C629" s="84" t="s">
        <v>3</v>
      </c>
      <c r="D629" s="84" t="s">
        <v>4</v>
      </c>
      <c r="E629" s="84" t="s">
        <v>514</v>
      </c>
      <c r="F629" s="84" t="s">
        <v>438</v>
      </c>
      <c r="G629" s="84" t="s">
        <v>395</v>
      </c>
    </row>
    <row r="630" spans="1:7" ht="15" customHeight="1">
      <c r="A630" s="85" t="s">
        <v>780</v>
      </c>
      <c r="B630" s="86" t="s">
        <v>781</v>
      </c>
      <c r="C630" s="85" t="s">
        <v>15</v>
      </c>
      <c r="D630" s="85" t="s">
        <v>94</v>
      </c>
      <c r="E630" s="87">
        <v>1</v>
      </c>
      <c r="F630" s="88">
        <v>62.12</v>
      </c>
      <c r="G630" s="88">
        <v>62.12</v>
      </c>
    </row>
    <row r="631" spans="1:7" ht="21" customHeight="1">
      <c r="A631" s="85" t="s">
        <v>782</v>
      </c>
      <c r="B631" s="86" t="s">
        <v>783</v>
      </c>
      <c r="C631" s="85" t="s">
        <v>15</v>
      </c>
      <c r="D631" s="85" t="s">
        <v>94</v>
      </c>
      <c r="E631" s="87">
        <v>2.1000000000000001E-2</v>
      </c>
      <c r="F631" s="88">
        <v>3.75</v>
      </c>
      <c r="G631" s="88">
        <v>7.0000000000000007E-2</v>
      </c>
    </row>
    <row r="632" spans="1:7" ht="15" customHeight="1">
      <c r="A632" s="18"/>
      <c r="B632" s="18"/>
      <c r="C632" s="18"/>
      <c r="D632" s="18"/>
      <c r="E632" s="187" t="s">
        <v>523</v>
      </c>
      <c r="F632" s="187"/>
      <c r="G632" s="89">
        <v>62.19</v>
      </c>
    </row>
    <row r="633" spans="1:7" ht="15" customHeight="1">
      <c r="A633" s="186" t="s">
        <v>524</v>
      </c>
      <c r="B633" s="186"/>
      <c r="C633" s="84" t="s">
        <v>3</v>
      </c>
      <c r="D633" s="84" t="s">
        <v>4</v>
      </c>
      <c r="E633" s="84" t="s">
        <v>514</v>
      </c>
      <c r="F633" s="84" t="s">
        <v>438</v>
      </c>
      <c r="G633" s="84" t="s">
        <v>395</v>
      </c>
    </row>
    <row r="634" spans="1:7" ht="21" customHeight="1">
      <c r="A634" s="85" t="s">
        <v>750</v>
      </c>
      <c r="B634" s="86" t="s">
        <v>751</v>
      </c>
      <c r="C634" s="85" t="s">
        <v>15</v>
      </c>
      <c r="D634" s="85" t="s">
        <v>241</v>
      </c>
      <c r="E634" s="87">
        <v>0.1525</v>
      </c>
      <c r="F634" s="88">
        <v>29.13</v>
      </c>
      <c r="G634" s="88">
        <v>4.4400000000000004</v>
      </c>
    </row>
    <row r="635" spans="1:7" ht="15" customHeight="1">
      <c r="A635" s="85" t="s">
        <v>527</v>
      </c>
      <c r="B635" s="86" t="s">
        <v>528</v>
      </c>
      <c r="C635" s="85" t="s">
        <v>15</v>
      </c>
      <c r="D635" s="85" t="s">
        <v>241</v>
      </c>
      <c r="E635" s="87">
        <v>4.8099999999999997E-2</v>
      </c>
      <c r="F635" s="88">
        <v>24.08</v>
      </c>
      <c r="G635" s="88">
        <v>1.1499999999999999</v>
      </c>
    </row>
    <row r="636" spans="1:7" ht="18" customHeight="1">
      <c r="A636" s="18"/>
      <c r="B636" s="18"/>
      <c r="C636" s="18"/>
      <c r="D636" s="18"/>
      <c r="E636" s="187" t="s">
        <v>529</v>
      </c>
      <c r="F636" s="187"/>
      <c r="G636" s="89">
        <v>5.59</v>
      </c>
    </row>
    <row r="637" spans="1:7" ht="15" customHeight="1">
      <c r="A637" s="18"/>
      <c r="B637" s="18"/>
      <c r="C637" s="18"/>
      <c r="D637" s="18"/>
      <c r="E637" s="188" t="s">
        <v>533</v>
      </c>
      <c r="F637" s="188"/>
      <c r="G637" s="90">
        <v>67.78</v>
      </c>
    </row>
    <row r="638" spans="1:7" ht="10" customHeight="1">
      <c r="A638" s="18"/>
      <c r="B638" s="18"/>
      <c r="C638" s="18"/>
      <c r="D638" s="18"/>
      <c r="E638" s="184"/>
      <c r="F638" s="184"/>
      <c r="G638" s="184"/>
    </row>
    <row r="639" spans="1:7" ht="20.149999999999999" customHeight="1">
      <c r="A639" s="185" t="s">
        <v>784</v>
      </c>
      <c r="B639" s="185"/>
      <c r="C639" s="185"/>
      <c r="D639" s="185"/>
      <c r="E639" s="185"/>
      <c r="F639" s="185"/>
      <c r="G639" s="185"/>
    </row>
    <row r="640" spans="1:7" ht="15" customHeight="1">
      <c r="A640" s="186" t="s">
        <v>444</v>
      </c>
      <c r="B640" s="186"/>
      <c r="C640" s="84" t="s">
        <v>3</v>
      </c>
      <c r="D640" s="84" t="s">
        <v>4</v>
      </c>
      <c r="E640" s="84" t="s">
        <v>514</v>
      </c>
      <c r="F640" s="84" t="s">
        <v>438</v>
      </c>
      <c r="G640" s="84" t="s">
        <v>395</v>
      </c>
    </row>
    <row r="641" spans="1:7" ht="21" customHeight="1">
      <c r="A641" s="85" t="s">
        <v>785</v>
      </c>
      <c r="B641" s="86" t="s">
        <v>786</v>
      </c>
      <c r="C641" s="85" t="s">
        <v>15</v>
      </c>
      <c r="D641" s="85" t="s">
        <v>94</v>
      </c>
      <c r="E641" s="87">
        <v>1</v>
      </c>
      <c r="F641" s="88">
        <v>10.61</v>
      </c>
      <c r="G641" s="88">
        <v>10.61</v>
      </c>
    </row>
    <row r="642" spans="1:7" ht="29.15" customHeight="1">
      <c r="A642" s="85" t="s">
        <v>787</v>
      </c>
      <c r="B642" s="86" t="s">
        <v>788</v>
      </c>
      <c r="C642" s="85" t="s">
        <v>15</v>
      </c>
      <c r="D642" s="85" t="s">
        <v>94</v>
      </c>
      <c r="E642" s="87">
        <v>1</v>
      </c>
      <c r="F642" s="88">
        <v>530.4</v>
      </c>
      <c r="G642" s="88">
        <v>530.4</v>
      </c>
    </row>
    <row r="643" spans="1:7" ht="29.15" customHeight="1">
      <c r="A643" s="85" t="s">
        <v>789</v>
      </c>
      <c r="B643" s="86" t="s">
        <v>790</v>
      </c>
      <c r="C643" s="85" t="s">
        <v>15</v>
      </c>
      <c r="D643" s="85" t="s">
        <v>94</v>
      </c>
      <c r="E643" s="87">
        <v>2</v>
      </c>
      <c r="F643" s="88">
        <v>35.119999999999997</v>
      </c>
      <c r="G643" s="88">
        <v>70.239999999999995</v>
      </c>
    </row>
    <row r="644" spans="1:7" ht="15" customHeight="1">
      <c r="A644" s="85" t="s">
        <v>791</v>
      </c>
      <c r="B644" s="86" t="s">
        <v>792</v>
      </c>
      <c r="C644" s="85" t="s">
        <v>15</v>
      </c>
      <c r="D644" s="85" t="s">
        <v>284</v>
      </c>
      <c r="E644" s="87">
        <v>8.8099999999999998E-2</v>
      </c>
      <c r="F644" s="88">
        <v>136.04</v>
      </c>
      <c r="G644" s="88">
        <v>11.98</v>
      </c>
    </row>
    <row r="645" spans="1:7" ht="15" customHeight="1">
      <c r="A645" s="18"/>
      <c r="B645" s="18"/>
      <c r="C645" s="18"/>
      <c r="D645" s="18"/>
      <c r="E645" s="187" t="s">
        <v>523</v>
      </c>
      <c r="F645" s="187"/>
      <c r="G645" s="89">
        <v>623.23</v>
      </c>
    </row>
    <row r="646" spans="1:7" ht="15" customHeight="1">
      <c r="A646" s="186" t="s">
        <v>524</v>
      </c>
      <c r="B646" s="186"/>
      <c r="C646" s="84" t="s">
        <v>3</v>
      </c>
      <c r="D646" s="84" t="s">
        <v>4</v>
      </c>
      <c r="E646" s="84" t="s">
        <v>514</v>
      </c>
      <c r="F646" s="84" t="s">
        <v>438</v>
      </c>
      <c r="G646" s="84" t="s">
        <v>395</v>
      </c>
    </row>
    <row r="647" spans="1:7" ht="21" customHeight="1">
      <c r="A647" s="85" t="s">
        <v>750</v>
      </c>
      <c r="B647" s="86" t="s">
        <v>751</v>
      </c>
      <c r="C647" s="85" t="s">
        <v>15</v>
      </c>
      <c r="D647" s="85" t="s">
        <v>241</v>
      </c>
      <c r="E647" s="87">
        <v>1.3121</v>
      </c>
      <c r="F647" s="88">
        <v>29.13</v>
      </c>
      <c r="G647" s="88">
        <v>38.22</v>
      </c>
    </row>
    <row r="648" spans="1:7" ht="15" customHeight="1">
      <c r="A648" s="85" t="s">
        <v>527</v>
      </c>
      <c r="B648" s="86" t="s">
        <v>528</v>
      </c>
      <c r="C648" s="85" t="s">
        <v>15</v>
      </c>
      <c r="D648" s="85" t="s">
        <v>241</v>
      </c>
      <c r="E648" s="87">
        <v>0.60629999999999995</v>
      </c>
      <c r="F648" s="88">
        <v>24.08</v>
      </c>
      <c r="G648" s="88">
        <v>14.59</v>
      </c>
    </row>
    <row r="649" spans="1:7" ht="18" customHeight="1">
      <c r="A649" s="18"/>
      <c r="B649" s="18"/>
      <c r="C649" s="18"/>
      <c r="D649" s="18"/>
      <c r="E649" s="187" t="s">
        <v>529</v>
      </c>
      <c r="F649" s="187"/>
      <c r="G649" s="89">
        <v>52.81</v>
      </c>
    </row>
    <row r="650" spans="1:7" ht="15" customHeight="1">
      <c r="A650" s="18"/>
      <c r="B650" s="18"/>
      <c r="C650" s="18"/>
      <c r="D650" s="18"/>
      <c r="E650" s="188" t="s">
        <v>533</v>
      </c>
      <c r="F650" s="188"/>
      <c r="G650" s="90">
        <v>676.04</v>
      </c>
    </row>
    <row r="651" spans="1:7" ht="10" customHeight="1">
      <c r="A651" s="18"/>
      <c r="B651" s="18"/>
      <c r="C651" s="18"/>
      <c r="D651" s="18"/>
      <c r="E651" s="184"/>
      <c r="F651" s="184"/>
      <c r="G651" s="184"/>
    </row>
    <row r="652" spans="1:7" ht="27" customHeight="1">
      <c r="A652" s="185" t="s">
        <v>946</v>
      </c>
      <c r="B652" s="185"/>
      <c r="C652" s="185"/>
      <c r="D652" s="185"/>
      <c r="E652" s="185"/>
      <c r="F652" s="185"/>
      <c r="G652" s="185"/>
    </row>
    <row r="653" spans="1:7" ht="15" customHeight="1">
      <c r="A653" s="186" t="s">
        <v>444</v>
      </c>
      <c r="B653" s="186"/>
      <c r="C653" s="84" t="s">
        <v>3</v>
      </c>
      <c r="D653" s="84" t="s">
        <v>4</v>
      </c>
      <c r="E653" s="84" t="s">
        <v>514</v>
      </c>
      <c r="F653" s="84" t="s">
        <v>438</v>
      </c>
      <c r="G653" s="84" t="s">
        <v>395</v>
      </c>
    </row>
    <row r="654" spans="1:7" ht="15" customHeight="1">
      <c r="A654" s="85" t="s">
        <v>780</v>
      </c>
      <c r="B654" s="86" t="s">
        <v>781</v>
      </c>
      <c r="C654" s="85" t="s">
        <v>15</v>
      </c>
      <c r="D654" s="85" t="s">
        <v>94</v>
      </c>
      <c r="E654" s="87">
        <v>1</v>
      </c>
      <c r="F654" s="88">
        <v>62.12</v>
      </c>
      <c r="G654" s="88">
        <v>62.12</v>
      </c>
    </row>
    <row r="655" spans="1:7" ht="21" customHeight="1">
      <c r="A655" s="85" t="s">
        <v>793</v>
      </c>
      <c r="B655" s="86" t="s">
        <v>794</v>
      </c>
      <c r="C655" s="85" t="s">
        <v>54</v>
      </c>
      <c r="D655" s="85" t="s">
        <v>141</v>
      </c>
      <c r="E655" s="87">
        <v>1</v>
      </c>
      <c r="F655" s="88">
        <v>19.3</v>
      </c>
      <c r="G655" s="88">
        <v>19.3</v>
      </c>
    </row>
    <row r="656" spans="1:7" ht="21" customHeight="1">
      <c r="A656" s="85" t="s">
        <v>795</v>
      </c>
      <c r="B656" s="86" t="s">
        <v>796</v>
      </c>
      <c r="C656" s="85" t="s">
        <v>15</v>
      </c>
      <c r="D656" s="85" t="s">
        <v>94</v>
      </c>
      <c r="E656" s="87">
        <v>1</v>
      </c>
      <c r="F656" s="88">
        <v>96.44</v>
      </c>
      <c r="G656" s="88">
        <v>96.44</v>
      </c>
    </row>
    <row r="657" spans="1:7" ht="21" customHeight="1">
      <c r="A657" s="85" t="s">
        <v>797</v>
      </c>
      <c r="B657" s="86" t="s">
        <v>798</v>
      </c>
      <c r="C657" s="85" t="s">
        <v>54</v>
      </c>
      <c r="D657" s="85" t="s">
        <v>73</v>
      </c>
      <c r="E657" s="87">
        <v>1.2</v>
      </c>
      <c r="F657" s="88">
        <v>20.89</v>
      </c>
      <c r="G657" s="88">
        <v>25.06</v>
      </c>
    </row>
    <row r="658" spans="1:7" ht="21" customHeight="1">
      <c r="A658" s="85" t="s">
        <v>799</v>
      </c>
      <c r="B658" s="86" t="s">
        <v>800</v>
      </c>
      <c r="C658" s="85" t="s">
        <v>54</v>
      </c>
      <c r="D658" s="85" t="s">
        <v>141</v>
      </c>
      <c r="E658" s="87">
        <v>1</v>
      </c>
      <c r="F658" s="88">
        <v>128.72999999999999</v>
      </c>
      <c r="G658" s="88">
        <v>128.72999999999999</v>
      </c>
    </row>
    <row r="659" spans="1:7" ht="21" customHeight="1">
      <c r="A659" s="85" t="s">
        <v>801</v>
      </c>
      <c r="B659" s="86" t="s">
        <v>802</v>
      </c>
      <c r="C659" s="85" t="s">
        <v>54</v>
      </c>
      <c r="D659" s="85" t="s">
        <v>73</v>
      </c>
      <c r="E659" s="87">
        <v>1.2</v>
      </c>
      <c r="F659" s="88">
        <v>75.599999999999994</v>
      </c>
      <c r="G659" s="88">
        <v>90.72</v>
      </c>
    </row>
    <row r="660" spans="1:7" ht="21" customHeight="1">
      <c r="A660" s="85" t="s">
        <v>803</v>
      </c>
      <c r="B660" s="86" t="s">
        <v>804</v>
      </c>
      <c r="C660" s="85" t="s">
        <v>15</v>
      </c>
      <c r="D660" s="85" t="s">
        <v>94</v>
      </c>
      <c r="E660" s="87">
        <v>1</v>
      </c>
      <c r="F660" s="88">
        <v>247.49</v>
      </c>
      <c r="G660" s="88">
        <v>247.49</v>
      </c>
    </row>
    <row r="661" spans="1:7" ht="21" customHeight="1">
      <c r="A661" s="85" t="s">
        <v>194</v>
      </c>
      <c r="B661" s="86" t="s">
        <v>195</v>
      </c>
      <c r="C661" s="85" t="s">
        <v>54</v>
      </c>
      <c r="D661" s="85" t="s">
        <v>52</v>
      </c>
      <c r="E661" s="87">
        <v>0.35</v>
      </c>
      <c r="F661" s="88">
        <v>573.88</v>
      </c>
      <c r="G661" s="88">
        <v>200.85</v>
      </c>
    </row>
    <row r="662" spans="1:7" ht="21" customHeight="1">
      <c r="A662" s="85" t="s">
        <v>805</v>
      </c>
      <c r="B662" s="86" t="s">
        <v>806</v>
      </c>
      <c r="C662" s="85" t="s">
        <v>54</v>
      </c>
      <c r="D662" s="85" t="s">
        <v>73</v>
      </c>
      <c r="E662" s="87">
        <v>1.2</v>
      </c>
      <c r="F662" s="88">
        <v>41.17</v>
      </c>
      <c r="G662" s="88">
        <v>49.4</v>
      </c>
    </row>
    <row r="663" spans="1:7" ht="29.15" customHeight="1">
      <c r="A663" s="85" t="s">
        <v>807</v>
      </c>
      <c r="B663" s="86" t="s">
        <v>808</v>
      </c>
      <c r="C663" s="85" t="s">
        <v>15</v>
      </c>
      <c r="D663" s="85" t="s">
        <v>94</v>
      </c>
      <c r="E663" s="87">
        <v>1</v>
      </c>
      <c r="F663" s="88">
        <v>2073.58</v>
      </c>
      <c r="G663" s="88">
        <v>2073.58</v>
      </c>
    </row>
    <row r="664" spans="1:7" ht="21" customHeight="1">
      <c r="A664" s="85" t="s">
        <v>809</v>
      </c>
      <c r="B664" s="86" t="s">
        <v>810</v>
      </c>
      <c r="C664" s="85" t="s">
        <v>15</v>
      </c>
      <c r="D664" s="85" t="s">
        <v>94</v>
      </c>
      <c r="E664" s="87">
        <v>1</v>
      </c>
      <c r="F664" s="88">
        <v>77.86</v>
      </c>
      <c r="G664" s="88">
        <v>77.86</v>
      </c>
    </row>
    <row r="665" spans="1:7" ht="15" customHeight="1">
      <c r="A665" s="18"/>
      <c r="B665" s="18"/>
      <c r="C665" s="18"/>
      <c r="D665" s="18"/>
      <c r="E665" s="187" t="s">
        <v>523</v>
      </c>
      <c r="F665" s="187"/>
      <c r="G665" s="89">
        <v>3071.55</v>
      </c>
    </row>
    <row r="666" spans="1:7" ht="15" customHeight="1">
      <c r="A666" s="186" t="s">
        <v>524</v>
      </c>
      <c r="B666" s="186"/>
      <c r="C666" s="84" t="s">
        <v>3</v>
      </c>
      <c r="D666" s="84" t="s">
        <v>4</v>
      </c>
      <c r="E666" s="84" t="s">
        <v>514</v>
      </c>
      <c r="F666" s="84" t="s">
        <v>438</v>
      </c>
      <c r="G666" s="84" t="s">
        <v>395</v>
      </c>
    </row>
    <row r="667" spans="1:7" ht="21" customHeight="1">
      <c r="A667" s="85" t="s">
        <v>750</v>
      </c>
      <c r="B667" s="86" t="s">
        <v>751</v>
      </c>
      <c r="C667" s="85" t="s">
        <v>15</v>
      </c>
      <c r="D667" s="85" t="s">
        <v>241</v>
      </c>
      <c r="E667" s="87">
        <v>2</v>
      </c>
      <c r="F667" s="88">
        <v>29.13</v>
      </c>
      <c r="G667" s="88">
        <v>58.26</v>
      </c>
    </row>
    <row r="668" spans="1:7" ht="15" customHeight="1">
      <c r="A668" s="85" t="s">
        <v>534</v>
      </c>
      <c r="B668" s="86" t="s">
        <v>535</v>
      </c>
      <c r="C668" s="85" t="s">
        <v>15</v>
      </c>
      <c r="D668" s="85" t="s">
        <v>241</v>
      </c>
      <c r="E668" s="87">
        <v>2</v>
      </c>
      <c r="F668" s="88">
        <v>29.85</v>
      </c>
      <c r="G668" s="88">
        <v>59.7</v>
      </c>
    </row>
    <row r="669" spans="1:7" ht="15" customHeight="1">
      <c r="A669" s="85" t="s">
        <v>527</v>
      </c>
      <c r="B669" s="86" t="s">
        <v>528</v>
      </c>
      <c r="C669" s="85" t="s">
        <v>15</v>
      </c>
      <c r="D669" s="85" t="s">
        <v>241</v>
      </c>
      <c r="E669" s="87">
        <v>2</v>
      </c>
      <c r="F669" s="88">
        <v>24.08</v>
      </c>
      <c r="G669" s="88">
        <v>48.16</v>
      </c>
    </row>
    <row r="670" spans="1:7" ht="18" customHeight="1">
      <c r="A670" s="18"/>
      <c r="B670" s="18"/>
      <c r="C670" s="18"/>
      <c r="D670" s="18"/>
      <c r="E670" s="187" t="s">
        <v>529</v>
      </c>
      <c r="F670" s="187"/>
      <c r="G670" s="89">
        <v>166.12</v>
      </c>
    </row>
    <row r="671" spans="1:7" ht="15" customHeight="1">
      <c r="A671" s="18"/>
      <c r="B671" s="18"/>
      <c r="C671" s="18"/>
      <c r="D671" s="18"/>
      <c r="E671" s="188" t="s">
        <v>533</v>
      </c>
      <c r="F671" s="188"/>
      <c r="G671" s="90">
        <v>3237.67</v>
      </c>
    </row>
    <row r="672" spans="1:7" ht="10" customHeight="1">
      <c r="A672" s="18"/>
      <c r="B672" s="18"/>
      <c r="C672" s="18"/>
      <c r="D672" s="18"/>
      <c r="E672" s="184"/>
      <c r="F672" s="184"/>
      <c r="G672" s="184"/>
    </row>
    <row r="673" spans="1:7" ht="24" customHeight="1">
      <c r="A673" s="185" t="s">
        <v>948</v>
      </c>
      <c r="B673" s="185"/>
      <c r="C673" s="185"/>
      <c r="D673" s="185"/>
      <c r="E673" s="185"/>
      <c r="F673" s="185"/>
      <c r="G673" s="185"/>
    </row>
    <row r="674" spans="1:7" ht="15" customHeight="1">
      <c r="A674" s="186" t="s">
        <v>444</v>
      </c>
      <c r="B674" s="186"/>
      <c r="C674" s="84" t="s">
        <v>3</v>
      </c>
      <c r="D674" s="84" t="s">
        <v>4</v>
      </c>
      <c r="E674" s="84" t="s">
        <v>514</v>
      </c>
      <c r="F674" s="84" t="s">
        <v>438</v>
      </c>
      <c r="G674" s="84" t="s">
        <v>395</v>
      </c>
    </row>
    <row r="675" spans="1:7" ht="15" customHeight="1">
      <c r="A675" s="85" t="s">
        <v>780</v>
      </c>
      <c r="B675" s="86" t="s">
        <v>781</v>
      </c>
      <c r="C675" s="85" t="s">
        <v>15</v>
      </c>
      <c r="D675" s="85" t="s">
        <v>94</v>
      </c>
      <c r="E675" s="87">
        <v>2</v>
      </c>
      <c r="F675" s="88">
        <v>62.12</v>
      </c>
      <c r="G675" s="88">
        <v>124.24</v>
      </c>
    </row>
    <row r="676" spans="1:7" ht="21" customHeight="1">
      <c r="A676" s="85" t="s">
        <v>793</v>
      </c>
      <c r="B676" s="86" t="s">
        <v>794</v>
      </c>
      <c r="C676" s="85" t="s">
        <v>54</v>
      </c>
      <c r="D676" s="85" t="s">
        <v>141</v>
      </c>
      <c r="E676" s="87">
        <v>2</v>
      </c>
      <c r="F676" s="88">
        <v>19.3</v>
      </c>
      <c r="G676" s="88">
        <v>38.6</v>
      </c>
    </row>
    <row r="677" spans="1:7" ht="21" customHeight="1">
      <c r="A677" s="85" t="s">
        <v>795</v>
      </c>
      <c r="B677" s="86" t="s">
        <v>796</v>
      </c>
      <c r="C677" s="85" t="s">
        <v>15</v>
      </c>
      <c r="D677" s="85" t="s">
        <v>94</v>
      </c>
      <c r="E677" s="87">
        <v>2</v>
      </c>
      <c r="F677" s="88">
        <v>96.44</v>
      </c>
      <c r="G677" s="88">
        <v>192.88</v>
      </c>
    </row>
    <row r="678" spans="1:7" ht="21" customHeight="1">
      <c r="A678" s="85" t="s">
        <v>797</v>
      </c>
      <c r="B678" s="86" t="s">
        <v>798</v>
      </c>
      <c r="C678" s="85" t="s">
        <v>54</v>
      </c>
      <c r="D678" s="85" t="s">
        <v>73</v>
      </c>
      <c r="E678" s="87">
        <v>1.8</v>
      </c>
      <c r="F678" s="88">
        <v>20.89</v>
      </c>
      <c r="G678" s="88">
        <v>37.6</v>
      </c>
    </row>
    <row r="679" spans="1:7" ht="21" customHeight="1">
      <c r="A679" s="85" t="s">
        <v>799</v>
      </c>
      <c r="B679" s="86" t="s">
        <v>800</v>
      </c>
      <c r="C679" s="85" t="s">
        <v>54</v>
      </c>
      <c r="D679" s="85" t="s">
        <v>141</v>
      </c>
      <c r="E679" s="87">
        <v>2</v>
      </c>
      <c r="F679" s="88">
        <v>128.72999999999999</v>
      </c>
      <c r="G679" s="88">
        <v>257.45999999999998</v>
      </c>
    </row>
    <row r="680" spans="1:7" ht="21" customHeight="1">
      <c r="A680" s="85" t="s">
        <v>801</v>
      </c>
      <c r="B680" s="86" t="s">
        <v>802</v>
      </c>
      <c r="C680" s="85" t="s">
        <v>54</v>
      </c>
      <c r="D680" s="85" t="s">
        <v>73</v>
      </c>
      <c r="E680" s="87">
        <v>2.35</v>
      </c>
      <c r="F680" s="88">
        <v>75.599999999999994</v>
      </c>
      <c r="G680" s="88">
        <v>177.66</v>
      </c>
    </row>
    <row r="681" spans="1:7" ht="21" customHeight="1">
      <c r="A681" s="85" t="s">
        <v>803</v>
      </c>
      <c r="B681" s="86" t="s">
        <v>804</v>
      </c>
      <c r="C681" s="85" t="s">
        <v>15</v>
      </c>
      <c r="D681" s="85" t="s">
        <v>94</v>
      </c>
      <c r="E681" s="87">
        <v>2</v>
      </c>
      <c r="F681" s="88">
        <v>247.49</v>
      </c>
      <c r="G681" s="88">
        <v>494.98</v>
      </c>
    </row>
    <row r="682" spans="1:7" ht="21" customHeight="1">
      <c r="A682" s="85" t="s">
        <v>194</v>
      </c>
      <c r="B682" s="86" t="s">
        <v>195</v>
      </c>
      <c r="C682" s="85" t="s">
        <v>54</v>
      </c>
      <c r="D682" s="85" t="s">
        <v>52</v>
      </c>
      <c r="E682" s="87">
        <v>1.175</v>
      </c>
      <c r="F682" s="88">
        <v>573.88</v>
      </c>
      <c r="G682" s="88">
        <v>674.3</v>
      </c>
    </row>
    <row r="683" spans="1:7" ht="21" customHeight="1">
      <c r="A683" s="85" t="s">
        <v>805</v>
      </c>
      <c r="B683" s="86" t="s">
        <v>806</v>
      </c>
      <c r="C683" s="85" t="s">
        <v>54</v>
      </c>
      <c r="D683" s="85" t="s">
        <v>73</v>
      </c>
      <c r="E683" s="87">
        <v>3.35</v>
      </c>
      <c r="F683" s="88">
        <v>41.17</v>
      </c>
      <c r="G683" s="88">
        <v>137.91</v>
      </c>
    </row>
    <row r="684" spans="1:7" ht="29.15" customHeight="1">
      <c r="A684" s="85" t="s">
        <v>807</v>
      </c>
      <c r="B684" s="86" t="s">
        <v>808</v>
      </c>
      <c r="C684" s="85" t="s">
        <v>15</v>
      </c>
      <c r="D684" s="85" t="s">
        <v>94</v>
      </c>
      <c r="E684" s="87">
        <v>1</v>
      </c>
      <c r="F684" s="88">
        <v>2073.58</v>
      </c>
      <c r="G684" s="88">
        <v>2073.58</v>
      </c>
    </row>
    <row r="685" spans="1:7" ht="21" customHeight="1">
      <c r="A685" s="85" t="s">
        <v>809</v>
      </c>
      <c r="B685" s="86" t="s">
        <v>810</v>
      </c>
      <c r="C685" s="85" t="s">
        <v>15</v>
      </c>
      <c r="D685" s="85" t="s">
        <v>94</v>
      </c>
      <c r="E685" s="87">
        <v>2</v>
      </c>
      <c r="F685" s="88">
        <v>77.86</v>
      </c>
      <c r="G685" s="88">
        <v>155.72</v>
      </c>
    </row>
    <row r="686" spans="1:7" ht="15" customHeight="1">
      <c r="A686" s="18"/>
      <c r="B686" s="18"/>
      <c r="C686" s="18"/>
      <c r="D686" s="18"/>
      <c r="E686" s="187" t="s">
        <v>523</v>
      </c>
      <c r="F686" s="187"/>
      <c r="G686" s="89">
        <v>4364.93</v>
      </c>
    </row>
    <row r="687" spans="1:7" ht="15" customHeight="1">
      <c r="A687" s="186" t="s">
        <v>524</v>
      </c>
      <c r="B687" s="186"/>
      <c r="C687" s="84" t="s">
        <v>3</v>
      </c>
      <c r="D687" s="84" t="s">
        <v>4</v>
      </c>
      <c r="E687" s="84" t="s">
        <v>514</v>
      </c>
      <c r="F687" s="84" t="s">
        <v>438</v>
      </c>
      <c r="G687" s="84" t="s">
        <v>395</v>
      </c>
    </row>
    <row r="688" spans="1:7" ht="21" customHeight="1">
      <c r="A688" s="85" t="s">
        <v>750</v>
      </c>
      <c r="B688" s="86" t="s">
        <v>751</v>
      </c>
      <c r="C688" s="85" t="s">
        <v>15</v>
      </c>
      <c r="D688" s="85" t="s">
        <v>241</v>
      </c>
      <c r="E688" s="87">
        <v>3.5</v>
      </c>
      <c r="F688" s="88">
        <v>29.13</v>
      </c>
      <c r="G688" s="88">
        <v>101.95</v>
      </c>
    </row>
    <row r="689" spans="1:7" ht="15" customHeight="1">
      <c r="A689" s="85" t="s">
        <v>534</v>
      </c>
      <c r="B689" s="86" t="s">
        <v>535</v>
      </c>
      <c r="C689" s="85" t="s">
        <v>15</v>
      </c>
      <c r="D689" s="85" t="s">
        <v>241</v>
      </c>
      <c r="E689" s="87">
        <v>4</v>
      </c>
      <c r="F689" s="88">
        <v>29.85</v>
      </c>
      <c r="G689" s="88">
        <v>119.4</v>
      </c>
    </row>
    <row r="690" spans="1:7" ht="15" customHeight="1">
      <c r="A690" s="85" t="s">
        <v>527</v>
      </c>
      <c r="B690" s="86" t="s">
        <v>528</v>
      </c>
      <c r="C690" s="85" t="s">
        <v>15</v>
      </c>
      <c r="D690" s="85" t="s">
        <v>241</v>
      </c>
      <c r="E690" s="87">
        <v>4</v>
      </c>
      <c r="F690" s="88">
        <v>24.08</v>
      </c>
      <c r="G690" s="88">
        <v>96.32</v>
      </c>
    </row>
    <row r="691" spans="1:7" ht="18" customHeight="1">
      <c r="A691" s="18"/>
      <c r="B691" s="18"/>
      <c r="C691" s="18"/>
      <c r="D691" s="18"/>
      <c r="E691" s="187" t="s">
        <v>529</v>
      </c>
      <c r="F691" s="187"/>
      <c r="G691" s="89">
        <v>317.67</v>
      </c>
    </row>
    <row r="692" spans="1:7" ht="15" customHeight="1">
      <c r="A692" s="18"/>
      <c r="B692" s="18"/>
      <c r="C692" s="18"/>
      <c r="D692" s="18"/>
      <c r="E692" s="188" t="s">
        <v>533</v>
      </c>
      <c r="F692" s="188"/>
      <c r="G692" s="90">
        <v>4682.6000000000004</v>
      </c>
    </row>
    <row r="693" spans="1:7" ht="10" customHeight="1">
      <c r="A693" s="18"/>
      <c r="B693" s="18"/>
      <c r="C693" s="18"/>
      <c r="D693" s="18"/>
      <c r="E693" s="184"/>
      <c r="F693" s="184"/>
      <c r="G693" s="184"/>
    </row>
    <row r="694" spans="1:7" ht="20.149999999999999" customHeight="1">
      <c r="A694" s="185" t="s">
        <v>951</v>
      </c>
      <c r="B694" s="185"/>
      <c r="C694" s="185"/>
      <c r="D694" s="185"/>
      <c r="E694" s="185"/>
      <c r="F694" s="185"/>
      <c r="G694" s="185"/>
    </row>
    <row r="695" spans="1:7" ht="15" customHeight="1">
      <c r="A695" s="186" t="s">
        <v>444</v>
      </c>
      <c r="B695" s="186"/>
      <c r="C695" s="84" t="s">
        <v>3</v>
      </c>
      <c r="D695" s="84" t="s">
        <v>4</v>
      </c>
      <c r="E695" s="84" t="s">
        <v>514</v>
      </c>
      <c r="F695" s="84" t="s">
        <v>438</v>
      </c>
      <c r="G695" s="84" t="s">
        <v>395</v>
      </c>
    </row>
    <row r="696" spans="1:7" ht="21" customHeight="1">
      <c r="A696" s="85" t="s">
        <v>811</v>
      </c>
      <c r="B696" s="86" t="s">
        <v>812</v>
      </c>
      <c r="C696" s="85" t="s">
        <v>15</v>
      </c>
      <c r="D696" s="85" t="s">
        <v>94</v>
      </c>
      <c r="E696" s="87">
        <v>1</v>
      </c>
      <c r="F696" s="88">
        <v>219.04</v>
      </c>
      <c r="G696" s="88">
        <v>219.04</v>
      </c>
    </row>
    <row r="697" spans="1:7" ht="15" customHeight="1">
      <c r="A697" s="85" t="s">
        <v>780</v>
      </c>
      <c r="B697" s="86" t="s">
        <v>781</v>
      </c>
      <c r="C697" s="85" t="s">
        <v>15</v>
      </c>
      <c r="D697" s="85" t="s">
        <v>94</v>
      </c>
      <c r="E697" s="87">
        <v>1</v>
      </c>
      <c r="F697" s="88">
        <v>62.12</v>
      </c>
      <c r="G697" s="88">
        <v>62.12</v>
      </c>
    </row>
    <row r="698" spans="1:7" ht="21" customHeight="1">
      <c r="A698" s="85" t="s">
        <v>799</v>
      </c>
      <c r="B698" s="86" t="s">
        <v>800</v>
      </c>
      <c r="C698" s="85" t="s">
        <v>54</v>
      </c>
      <c r="D698" s="85" t="s">
        <v>141</v>
      </c>
      <c r="E698" s="87">
        <v>1</v>
      </c>
      <c r="F698" s="88">
        <v>128.72999999999999</v>
      </c>
      <c r="G698" s="88">
        <v>128.72999999999999</v>
      </c>
    </row>
    <row r="699" spans="1:7" ht="21" customHeight="1">
      <c r="A699" s="85" t="s">
        <v>801</v>
      </c>
      <c r="B699" s="86" t="s">
        <v>802</v>
      </c>
      <c r="C699" s="85" t="s">
        <v>54</v>
      </c>
      <c r="D699" s="85" t="s">
        <v>73</v>
      </c>
      <c r="E699" s="87">
        <v>5.75</v>
      </c>
      <c r="F699" s="88">
        <v>75.599999999999994</v>
      </c>
      <c r="G699" s="88">
        <v>434.7</v>
      </c>
    </row>
    <row r="700" spans="1:7" ht="21" customHeight="1">
      <c r="A700" s="85" t="s">
        <v>803</v>
      </c>
      <c r="B700" s="86" t="s">
        <v>804</v>
      </c>
      <c r="C700" s="85" t="s">
        <v>15</v>
      </c>
      <c r="D700" s="85" t="s">
        <v>94</v>
      </c>
      <c r="E700" s="87">
        <v>1</v>
      </c>
      <c r="F700" s="88">
        <v>247.49</v>
      </c>
      <c r="G700" s="88">
        <v>247.49</v>
      </c>
    </row>
    <row r="701" spans="1:7" ht="21" customHeight="1">
      <c r="A701" s="85" t="s">
        <v>194</v>
      </c>
      <c r="B701" s="86" t="s">
        <v>195</v>
      </c>
      <c r="C701" s="85" t="s">
        <v>54</v>
      </c>
      <c r="D701" s="85" t="s">
        <v>52</v>
      </c>
      <c r="E701" s="87">
        <v>2.85</v>
      </c>
      <c r="F701" s="88">
        <v>573.88</v>
      </c>
      <c r="G701" s="88">
        <v>1635.55</v>
      </c>
    </row>
    <row r="702" spans="1:7" ht="21" customHeight="1">
      <c r="A702" s="85" t="s">
        <v>805</v>
      </c>
      <c r="B702" s="86" t="s">
        <v>806</v>
      </c>
      <c r="C702" s="85" t="s">
        <v>54</v>
      </c>
      <c r="D702" s="85" t="s">
        <v>73</v>
      </c>
      <c r="E702" s="87">
        <v>5.75</v>
      </c>
      <c r="F702" s="88">
        <v>41.17</v>
      </c>
      <c r="G702" s="88">
        <v>236.72</v>
      </c>
    </row>
    <row r="703" spans="1:7" ht="21" customHeight="1">
      <c r="A703" s="85" t="s">
        <v>813</v>
      </c>
      <c r="B703" s="86" t="s">
        <v>814</v>
      </c>
      <c r="C703" s="85" t="s">
        <v>54</v>
      </c>
      <c r="D703" s="85" t="s">
        <v>141</v>
      </c>
      <c r="E703" s="87">
        <v>1</v>
      </c>
      <c r="F703" s="88">
        <v>1039.5</v>
      </c>
      <c r="G703" s="88">
        <v>1039.5</v>
      </c>
    </row>
    <row r="704" spans="1:7" ht="21" customHeight="1">
      <c r="A704" s="85" t="s">
        <v>815</v>
      </c>
      <c r="B704" s="86" t="s">
        <v>816</v>
      </c>
      <c r="C704" s="85" t="s">
        <v>15</v>
      </c>
      <c r="D704" s="85" t="s">
        <v>94</v>
      </c>
      <c r="E704" s="87">
        <v>1</v>
      </c>
      <c r="F704" s="88">
        <v>84.52</v>
      </c>
      <c r="G704" s="88">
        <v>84.52</v>
      </c>
    </row>
    <row r="705" spans="1:7" ht="15" customHeight="1">
      <c r="A705" s="18"/>
      <c r="B705" s="18"/>
      <c r="C705" s="18"/>
      <c r="D705" s="18"/>
      <c r="E705" s="187" t="s">
        <v>523</v>
      </c>
      <c r="F705" s="187"/>
      <c r="G705" s="89">
        <v>4088.37</v>
      </c>
    </row>
    <row r="706" spans="1:7" ht="15" customHeight="1">
      <c r="A706" s="186" t="s">
        <v>524</v>
      </c>
      <c r="B706" s="186"/>
      <c r="C706" s="84" t="s">
        <v>3</v>
      </c>
      <c r="D706" s="84" t="s">
        <v>4</v>
      </c>
      <c r="E706" s="84" t="s">
        <v>514</v>
      </c>
      <c r="F706" s="84" t="s">
        <v>438</v>
      </c>
      <c r="G706" s="84" t="s">
        <v>395</v>
      </c>
    </row>
    <row r="707" spans="1:7" ht="21" customHeight="1">
      <c r="A707" s="85" t="s">
        <v>750</v>
      </c>
      <c r="B707" s="86" t="s">
        <v>751</v>
      </c>
      <c r="C707" s="85" t="s">
        <v>15</v>
      </c>
      <c r="D707" s="85" t="s">
        <v>241</v>
      </c>
      <c r="E707" s="87">
        <v>2</v>
      </c>
      <c r="F707" s="88">
        <v>29.13</v>
      </c>
      <c r="G707" s="88">
        <v>58.26</v>
      </c>
    </row>
    <row r="708" spans="1:7" ht="15" customHeight="1">
      <c r="A708" s="85" t="s">
        <v>534</v>
      </c>
      <c r="B708" s="86" t="s">
        <v>535</v>
      </c>
      <c r="C708" s="85" t="s">
        <v>15</v>
      </c>
      <c r="D708" s="85" t="s">
        <v>241</v>
      </c>
      <c r="E708" s="87">
        <v>2</v>
      </c>
      <c r="F708" s="88">
        <v>29.85</v>
      </c>
      <c r="G708" s="88">
        <v>59.7</v>
      </c>
    </row>
    <row r="709" spans="1:7" ht="15" customHeight="1">
      <c r="A709" s="85" t="s">
        <v>527</v>
      </c>
      <c r="B709" s="86" t="s">
        <v>528</v>
      </c>
      <c r="C709" s="85" t="s">
        <v>15</v>
      </c>
      <c r="D709" s="85" t="s">
        <v>241</v>
      </c>
      <c r="E709" s="87">
        <v>1</v>
      </c>
      <c r="F709" s="88">
        <v>24.08</v>
      </c>
      <c r="G709" s="88">
        <v>24.08</v>
      </c>
    </row>
    <row r="710" spans="1:7" ht="18" customHeight="1">
      <c r="A710" s="18"/>
      <c r="B710" s="18"/>
      <c r="C710" s="18"/>
      <c r="D710" s="18"/>
      <c r="E710" s="187" t="s">
        <v>529</v>
      </c>
      <c r="F710" s="187"/>
      <c r="G710" s="89">
        <v>142.04</v>
      </c>
    </row>
    <row r="711" spans="1:7" ht="15" customHeight="1">
      <c r="A711" s="18"/>
      <c r="B711" s="18"/>
      <c r="C711" s="18"/>
      <c r="D711" s="18"/>
      <c r="E711" s="188" t="s">
        <v>533</v>
      </c>
      <c r="F711" s="188"/>
      <c r="G711" s="90">
        <v>4230.41</v>
      </c>
    </row>
    <row r="712" spans="1:7" ht="10" customHeight="1">
      <c r="A712" s="18"/>
      <c r="B712" s="18"/>
      <c r="C712" s="18"/>
      <c r="D712" s="18"/>
      <c r="E712" s="184"/>
      <c r="F712" s="184"/>
      <c r="G712" s="184"/>
    </row>
    <row r="713" spans="1:7" ht="20.149999999999999" customHeight="1">
      <c r="A713" s="185" t="s">
        <v>955</v>
      </c>
      <c r="B713" s="185"/>
      <c r="C713" s="185"/>
      <c r="D713" s="185"/>
      <c r="E713" s="185"/>
      <c r="F713" s="185"/>
      <c r="G713" s="185"/>
    </row>
    <row r="714" spans="1:7" ht="15" customHeight="1">
      <c r="A714" s="186" t="s">
        <v>444</v>
      </c>
      <c r="B714" s="186"/>
      <c r="C714" s="84" t="s">
        <v>3</v>
      </c>
      <c r="D714" s="84" t="s">
        <v>4</v>
      </c>
      <c r="E714" s="84" t="s">
        <v>514</v>
      </c>
      <c r="F714" s="84" t="s">
        <v>438</v>
      </c>
      <c r="G714" s="84" t="s">
        <v>395</v>
      </c>
    </row>
    <row r="715" spans="1:7" ht="21" customHeight="1">
      <c r="A715" s="85" t="s">
        <v>194</v>
      </c>
      <c r="B715" s="86" t="s">
        <v>195</v>
      </c>
      <c r="C715" s="85" t="s">
        <v>54</v>
      </c>
      <c r="D715" s="85" t="s">
        <v>52</v>
      </c>
      <c r="E715" s="87">
        <v>1</v>
      </c>
      <c r="F715" s="88">
        <v>573.88</v>
      </c>
      <c r="G715" s="88">
        <v>573.88</v>
      </c>
    </row>
    <row r="716" spans="1:7" ht="15" customHeight="1">
      <c r="A716" s="18"/>
      <c r="B716" s="18"/>
      <c r="C716" s="18"/>
      <c r="D716" s="18"/>
      <c r="E716" s="187" t="s">
        <v>523</v>
      </c>
      <c r="F716" s="187"/>
      <c r="G716" s="89">
        <v>573.88</v>
      </c>
    </row>
    <row r="717" spans="1:7" ht="15" customHeight="1">
      <c r="A717" s="18"/>
      <c r="B717" s="18"/>
      <c r="C717" s="18"/>
      <c r="D717" s="18"/>
      <c r="E717" s="188" t="s">
        <v>533</v>
      </c>
      <c r="F717" s="188"/>
      <c r="G717" s="90">
        <v>573.88</v>
      </c>
    </row>
    <row r="718" spans="1:7" ht="10" customHeight="1">
      <c r="A718" s="18"/>
      <c r="B718" s="18"/>
      <c r="C718" s="18"/>
      <c r="D718" s="18"/>
      <c r="E718" s="184"/>
      <c r="F718" s="184"/>
      <c r="G718" s="184"/>
    </row>
    <row r="719" spans="1:7" ht="20.149999999999999" customHeight="1">
      <c r="A719" s="185" t="s">
        <v>356</v>
      </c>
      <c r="B719" s="185"/>
      <c r="C719" s="185"/>
      <c r="D719" s="185"/>
      <c r="E719" s="185"/>
      <c r="F719" s="185"/>
      <c r="G719" s="185"/>
    </row>
    <row r="720" spans="1:7" ht="15" customHeight="1">
      <c r="A720" s="186" t="s">
        <v>444</v>
      </c>
      <c r="B720" s="186"/>
      <c r="C720" s="84" t="s">
        <v>3</v>
      </c>
      <c r="D720" s="84" t="s">
        <v>4</v>
      </c>
      <c r="E720" s="84" t="s">
        <v>514</v>
      </c>
      <c r="F720" s="84" t="s">
        <v>438</v>
      </c>
      <c r="G720" s="84" t="s">
        <v>395</v>
      </c>
    </row>
    <row r="721" spans="1:7" ht="21" customHeight="1">
      <c r="A721" s="85" t="s">
        <v>817</v>
      </c>
      <c r="B721" s="86" t="s">
        <v>818</v>
      </c>
      <c r="C721" s="85" t="s">
        <v>15</v>
      </c>
      <c r="D721" s="85" t="s">
        <v>94</v>
      </c>
      <c r="E721" s="87">
        <v>1</v>
      </c>
      <c r="F721" s="88">
        <v>601.83000000000004</v>
      </c>
      <c r="G721" s="88">
        <v>601.83000000000004</v>
      </c>
    </row>
    <row r="722" spans="1:7" ht="15" customHeight="1">
      <c r="A722" s="18"/>
      <c r="B722" s="18"/>
      <c r="C722" s="18"/>
      <c r="D722" s="18"/>
      <c r="E722" s="187" t="s">
        <v>523</v>
      </c>
      <c r="F722" s="187"/>
      <c r="G722" s="89">
        <v>601.83000000000004</v>
      </c>
    </row>
    <row r="723" spans="1:7" ht="15" customHeight="1">
      <c r="A723" s="186" t="s">
        <v>524</v>
      </c>
      <c r="B723" s="186"/>
      <c r="C723" s="84" t="s">
        <v>3</v>
      </c>
      <c r="D723" s="84" t="s">
        <v>4</v>
      </c>
      <c r="E723" s="84" t="s">
        <v>514</v>
      </c>
      <c r="F723" s="84" t="s">
        <v>438</v>
      </c>
      <c r="G723" s="84" t="s">
        <v>395</v>
      </c>
    </row>
    <row r="724" spans="1:7" ht="21" customHeight="1">
      <c r="A724" s="85" t="s">
        <v>750</v>
      </c>
      <c r="B724" s="86" t="s">
        <v>751</v>
      </c>
      <c r="C724" s="85" t="s">
        <v>15</v>
      </c>
      <c r="D724" s="85" t="s">
        <v>241</v>
      </c>
      <c r="E724" s="87">
        <v>0.34460000000000002</v>
      </c>
      <c r="F724" s="88">
        <v>29.13</v>
      </c>
      <c r="G724" s="88">
        <v>10.029999999999999</v>
      </c>
    </row>
    <row r="725" spans="1:7" ht="15" customHeight="1">
      <c r="A725" s="85" t="s">
        <v>527</v>
      </c>
      <c r="B725" s="86" t="s">
        <v>528</v>
      </c>
      <c r="C725" s="85" t="s">
        <v>15</v>
      </c>
      <c r="D725" s="85" t="s">
        <v>241</v>
      </c>
      <c r="E725" s="87">
        <v>0.1086</v>
      </c>
      <c r="F725" s="88">
        <v>24.08</v>
      </c>
      <c r="G725" s="88">
        <v>2.61</v>
      </c>
    </row>
    <row r="726" spans="1:7" ht="18" customHeight="1">
      <c r="A726" s="18"/>
      <c r="B726" s="18"/>
      <c r="C726" s="18"/>
      <c r="D726" s="18"/>
      <c r="E726" s="187" t="s">
        <v>529</v>
      </c>
      <c r="F726" s="187"/>
      <c r="G726" s="89">
        <v>12.64</v>
      </c>
    </row>
    <row r="727" spans="1:7" ht="15" customHeight="1">
      <c r="A727" s="18"/>
      <c r="B727" s="18"/>
      <c r="C727" s="18"/>
      <c r="D727" s="18"/>
      <c r="E727" s="188" t="s">
        <v>533</v>
      </c>
      <c r="F727" s="188"/>
      <c r="G727" s="90">
        <v>614.47</v>
      </c>
    </row>
    <row r="728" spans="1:7" ht="10" customHeight="1">
      <c r="A728" s="18"/>
      <c r="B728" s="18"/>
      <c r="C728" s="18"/>
      <c r="D728" s="18"/>
      <c r="E728" s="184"/>
      <c r="F728" s="184"/>
      <c r="G728" s="184"/>
    </row>
    <row r="729" spans="1:7" ht="20.149999999999999" customHeight="1">
      <c r="A729" s="185" t="s">
        <v>358</v>
      </c>
      <c r="B729" s="185"/>
      <c r="C729" s="185"/>
      <c r="D729" s="185"/>
      <c r="E729" s="185"/>
      <c r="F729" s="185"/>
      <c r="G729" s="185"/>
    </row>
    <row r="730" spans="1:7" ht="15" customHeight="1">
      <c r="A730" s="186" t="s">
        <v>444</v>
      </c>
      <c r="B730" s="186"/>
      <c r="C730" s="84" t="s">
        <v>3</v>
      </c>
      <c r="D730" s="84" t="s">
        <v>4</v>
      </c>
      <c r="E730" s="84" t="s">
        <v>514</v>
      </c>
      <c r="F730" s="84" t="s">
        <v>438</v>
      </c>
      <c r="G730" s="84" t="s">
        <v>395</v>
      </c>
    </row>
    <row r="731" spans="1:7" ht="15" customHeight="1">
      <c r="A731" s="85" t="s">
        <v>819</v>
      </c>
      <c r="B731" s="86" t="s">
        <v>820</v>
      </c>
      <c r="C731" s="85" t="s">
        <v>54</v>
      </c>
      <c r="D731" s="85" t="s">
        <v>141</v>
      </c>
      <c r="E731" s="87">
        <v>1</v>
      </c>
      <c r="F731" s="88">
        <v>262.31</v>
      </c>
      <c r="G731" s="88">
        <v>262.31</v>
      </c>
    </row>
    <row r="732" spans="1:7" ht="21" customHeight="1">
      <c r="A732" s="85" t="s">
        <v>782</v>
      </c>
      <c r="B732" s="86" t="s">
        <v>783</v>
      </c>
      <c r="C732" s="85" t="s">
        <v>15</v>
      </c>
      <c r="D732" s="85" t="s">
        <v>94</v>
      </c>
      <c r="E732" s="87">
        <v>2.1000000000000001E-2</v>
      </c>
      <c r="F732" s="88">
        <v>3.75</v>
      </c>
      <c r="G732" s="88">
        <v>7.0000000000000007E-2</v>
      </c>
    </row>
    <row r="733" spans="1:7" ht="15" customHeight="1">
      <c r="A733" s="18"/>
      <c r="B733" s="18"/>
      <c r="C733" s="18"/>
      <c r="D733" s="18"/>
      <c r="E733" s="187" t="s">
        <v>523</v>
      </c>
      <c r="F733" s="187"/>
      <c r="G733" s="89">
        <v>262.38</v>
      </c>
    </row>
    <row r="734" spans="1:7" ht="15" customHeight="1">
      <c r="A734" s="186" t="s">
        <v>524</v>
      </c>
      <c r="B734" s="186"/>
      <c r="C734" s="84" t="s">
        <v>3</v>
      </c>
      <c r="D734" s="84" t="s">
        <v>4</v>
      </c>
      <c r="E734" s="84" t="s">
        <v>514</v>
      </c>
      <c r="F734" s="84" t="s">
        <v>438</v>
      </c>
      <c r="G734" s="84" t="s">
        <v>395</v>
      </c>
    </row>
    <row r="735" spans="1:7" ht="21" customHeight="1">
      <c r="A735" s="85" t="s">
        <v>750</v>
      </c>
      <c r="B735" s="86" t="s">
        <v>751</v>
      </c>
      <c r="C735" s="85" t="s">
        <v>15</v>
      </c>
      <c r="D735" s="85" t="s">
        <v>241</v>
      </c>
      <c r="E735" s="87">
        <v>0.44669999999999999</v>
      </c>
      <c r="F735" s="88">
        <v>29.13</v>
      </c>
      <c r="G735" s="88">
        <v>13.01</v>
      </c>
    </row>
    <row r="736" spans="1:7" ht="15" customHeight="1">
      <c r="A736" s="85" t="s">
        <v>527</v>
      </c>
      <c r="B736" s="86" t="s">
        <v>528</v>
      </c>
      <c r="C736" s="85" t="s">
        <v>15</v>
      </c>
      <c r="D736" s="85" t="s">
        <v>241</v>
      </c>
      <c r="E736" s="87">
        <v>0.14069999999999999</v>
      </c>
      <c r="F736" s="88">
        <v>24.08</v>
      </c>
      <c r="G736" s="88">
        <v>3.38</v>
      </c>
    </row>
    <row r="737" spans="1:7" ht="18" customHeight="1">
      <c r="A737" s="18"/>
      <c r="B737" s="18"/>
      <c r="C737" s="18"/>
      <c r="D737" s="18"/>
      <c r="E737" s="187" t="s">
        <v>529</v>
      </c>
      <c r="F737" s="187"/>
      <c r="G737" s="89">
        <v>16.39</v>
      </c>
    </row>
    <row r="738" spans="1:7" ht="15" customHeight="1">
      <c r="A738" s="18"/>
      <c r="B738" s="18"/>
      <c r="C738" s="18"/>
      <c r="D738" s="18"/>
      <c r="E738" s="188" t="s">
        <v>533</v>
      </c>
      <c r="F738" s="188"/>
      <c r="G738" s="90">
        <v>278.77</v>
      </c>
    </row>
    <row r="739" spans="1:7" ht="10" customHeight="1">
      <c r="A739" s="18"/>
      <c r="B739" s="18"/>
      <c r="C739" s="18"/>
      <c r="D739" s="18"/>
      <c r="E739" s="184"/>
      <c r="F739" s="184"/>
      <c r="G739" s="184"/>
    </row>
    <row r="740" spans="1:7" ht="20.149999999999999" customHeight="1">
      <c r="A740" s="185" t="s">
        <v>359</v>
      </c>
      <c r="B740" s="185"/>
      <c r="C740" s="185"/>
      <c r="D740" s="185"/>
      <c r="E740" s="185"/>
      <c r="F740" s="185"/>
      <c r="G740" s="185"/>
    </row>
    <row r="741" spans="1:7" ht="15" customHeight="1">
      <c r="A741" s="186" t="s">
        <v>444</v>
      </c>
      <c r="B741" s="186"/>
      <c r="C741" s="84" t="s">
        <v>3</v>
      </c>
      <c r="D741" s="84" t="s">
        <v>4</v>
      </c>
      <c r="E741" s="84" t="s">
        <v>514</v>
      </c>
      <c r="F741" s="84" t="s">
        <v>438</v>
      </c>
      <c r="G741" s="84" t="s">
        <v>395</v>
      </c>
    </row>
    <row r="742" spans="1:7" ht="15" customHeight="1">
      <c r="A742" s="85" t="s">
        <v>821</v>
      </c>
      <c r="B742" s="86" t="s">
        <v>822</v>
      </c>
      <c r="C742" s="85" t="s">
        <v>15</v>
      </c>
      <c r="D742" s="85" t="s">
        <v>278</v>
      </c>
      <c r="E742" s="87">
        <v>0.22850000000000001</v>
      </c>
      <c r="F742" s="88">
        <v>37.39</v>
      </c>
      <c r="G742" s="88">
        <v>8.5399999999999991</v>
      </c>
    </row>
    <row r="743" spans="1:7" ht="15" customHeight="1">
      <c r="A743" s="18"/>
      <c r="B743" s="18"/>
      <c r="C743" s="18"/>
      <c r="D743" s="18"/>
      <c r="E743" s="187" t="s">
        <v>523</v>
      </c>
      <c r="F743" s="187"/>
      <c r="G743" s="89">
        <v>8.5399999999999991</v>
      </c>
    </row>
    <row r="744" spans="1:7" ht="15" customHeight="1">
      <c r="A744" s="186" t="s">
        <v>524</v>
      </c>
      <c r="B744" s="186"/>
      <c r="C744" s="84" t="s">
        <v>3</v>
      </c>
      <c r="D744" s="84" t="s">
        <v>4</v>
      </c>
      <c r="E744" s="84" t="s">
        <v>514</v>
      </c>
      <c r="F744" s="84" t="s">
        <v>438</v>
      </c>
      <c r="G744" s="84" t="s">
        <v>395</v>
      </c>
    </row>
    <row r="745" spans="1:7" ht="15" customHeight="1">
      <c r="A745" s="85" t="s">
        <v>823</v>
      </c>
      <c r="B745" s="86" t="s">
        <v>824</v>
      </c>
      <c r="C745" s="85" t="s">
        <v>15</v>
      </c>
      <c r="D745" s="85" t="s">
        <v>241</v>
      </c>
      <c r="E745" s="87">
        <v>0.16309999999999999</v>
      </c>
      <c r="F745" s="88">
        <v>31.52</v>
      </c>
      <c r="G745" s="88">
        <v>5.14</v>
      </c>
    </row>
    <row r="746" spans="1:7" ht="15" customHeight="1">
      <c r="A746" s="85" t="s">
        <v>527</v>
      </c>
      <c r="B746" s="86" t="s">
        <v>528</v>
      </c>
      <c r="C746" s="85" t="s">
        <v>15</v>
      </c>
      <c r="D746" s="85" t="s">
        <v>241</v>
      </c>
      <c r="E746" s="87">
        <v>5.4399999999999997E-2</v>
      </c>
      <c r="F746" s="88">
        <v>24.08</v>
      </c>
      <c r="G746" s="88">
        <v>1.3</v>
      </c>
    </row>
    <row r="747" spans="1:7" ht="18" customHeight="1">
      <c r="A747" s="18"/>
      <c r="B747" s="18"/>
      <c r="C747" s="18"/>
      <c r="D747" s="18"/>
      <c r="E747" s="187" t="s">
        <v>529</v>
      </c>
      <c r="F747" s="187"/>
      <c r="G747" s="89">
        <v>6.44</v>
      </c>
    </row>
    <row r="748" spans="1:7" ht="15" customHeight="1">
      <c r="A748" s="18"/>
      <c r="B748" s="18"/>
      <c r="C748" s="18"/>
      <c r="D748" s="18"/>
      <c r="E748" s="188" t="s">
        <v>533</v>
      </c>
      <c r="F748" s="188"/>
      <c r="G748" s="90">
        <v>14.98</v>
      </c>
    </row>
    <row r="749" spans="1:7" ht="10" customHeight="1">
      <c r="A749" s="18"/>
      <c r="B749" s="18"/>
      <c r="C749" s="18"/>
      <c r="D749" s="18"/>
      <c r="E749" s="184"/>
      <c r="F749" s="184"/>
      <c r="G749" s="184"/>
    </row>
    <row r="750" spans="1:7" ht="20.149999999999999" customHeight="1">
      <c r="A750" s="185" t="s">
        <v>959</v>
      </c>
      <c r="B750" s="185"/>
      <c r="C750" s="185"/>
      <c r="D750" s="185"/>
      <c r="E750" s="185"/>
      <c r="F750" s="185"/>
      <c r="G750" s="185"/>
    </row>
    <row r="751" spans="1:7" ht="15" customHeight="1">
      <c r="A751" s="186" t="s">
        <v>444</v>
      </c>
      <c r="B751" s="186"/>
      <c r="C751" s="84" t="s">
        <v>3</v>
      </c>
      <c r="D751" s="84" t="s">
        <v>4</v>
      </c>
      <c r="E751" s="84" t="s">
        <v>514</v>
      </c>
      <c r="F751" s="84" t="s">
        <v>438</v>
      </c>
      <c r="G751" s="84" t="s">
        <v>395</v>
      </c>
    </row>
    <row r="752" spans="1:7" ht="15" customHeight="1">
      <c r="A752" s="85" t="s">
        <v>825</v>
      </c>
      <c r="B752" s="86" t="s">
        <v>826</v>
      </c>
      <c r="C752" s="85" t="s">
        <v>15</v>
      </c>
      <c r="D752" s="85" t="s">
        <v>94</v>
      </c>
      <c r="E752" s="87">
        <v>0.02</v>
      </c>
      <c r="F752" s="88">
        <v>8.5</v>
      </c>
      <c r="G752" s="88">
        <v>0.17</v>
      </c>
    </row>
    <row r="753" spans="1:7" ht="15" customHeight="1">
      <c r="A753" s="18"/>
      <c r="B753" s="18"/>
      <c r="C753" s="18"/>
      <c r="D753" s="18"/>
      <c r="E753" s="187" t="s">
        <v>523</v>
      </c>
      <c r="F753" s="187"/>
      <c r="G753" s="89">
        <v>0.17</v>
      </c>
    </row>
    <row r="754" spans="1:7" ht="15" customHeight="1">
      <c r="A754" s="186" t="s">
        <v>524</v>
      </c>
      <c r="B754" s="186"/>
      <c r="C754" s="84" t="s">
        <v>3</v>
      </c>
      <c r="D754" s="84" t="s">
        <v>4</v>
      </c>
      <c r="E754" s="84" t="s">
        <v>514</v>
      </c>
      <c r="F754" s="84" t="s">
        <v>438</v>
      </c>
      <c r="G754" s="84" t="s">
        <v>395</v>
      </c>
    </row>
    <row r="755" spans="1:7" ht="15" customHeight="1">
      <c r="A755" s="85" t="s">
        <v>527</v>
      </c>
      <c r="B755" s="86" t="s">
        <v>528</v>
      </c>
      <c r="C755" s="85" t="s">
        <v>15</v>
      </c>
      <c r="D755" s="85" t="s">
        <v>241</v>
      </c>
      <c r="E755" s="87">
        <v>0.5</v>
      </c>
      <c r="F755" s="88">
        <v>24.08</v>
      </c>
      <c r="G755" s="88">
        <v>12.04</v>
      </c>
    </row>
    <row r="756" spans="1:7" ht="18" customHeight="1">
      <c r="A756" s="18"/>
      <c r="B756" s="18"/>
      <c r="C756" s="18"/>
      <c r="D756" s="18"/>
      <c r="E756" s="187" t="s">
        <v>529</v>
      </c>
      <c r="F756" s="187"/>
      <c r="G756" s="89">
        <v>12.04</v>
      </c>
    </row>
    <row r="757" spans="1:7" ht="15" customHeight="1">
      <c r="A757" s="186" t="s">
        <v>442</v>
      </c>
      <c r="B757" s="186"/>
      <c r="C757" s="84" t="s">
        <v>3</v>
      </c>
      <c r="D757" s="84" t="s">
        <v>4</v>
      </c>
      <c r="E757" s="84" t="s">
        <v>514</v>
      </c>
      <c r="F757" s="84" t="s">
        <v>438</v>
      </c>
      <c r="G757" s="84" t="s">
        <v>395</v>
      </c>
    </row>
    <row r="758" spans="1:7" ht="29.15" customHeight="1">
      <c r="A758" s="85" t="s">
        <v>827</v>
      </c>
      <c r="B758" s="86" t="s">
        <v>828</v>
      </c>
      <c r="C758" s="85" t="s">
        <v>54</v>
      </c>
      <c r="D758" s="85" t="s">
        <v>495</v>
      </c>
      <c r="E758" s="87">
        <v>6.9999999999999999E-4</v>
      </c>
      <c r="F758" s="88">
        <v>339.32</v>
      </c>
      <c r="G758" s="88">
        <v>0.23</v>
      </c>
    </row>
    <row r="759" spans="1:7" ht="21" customHeight="1">
      <c r="A759" s="85" t="s">
        <v>18</v>
      </c>
      <c r="B759" s="86" t="s">
        <v>19</v>
      </c>
      <c r="C759" s="85" t="s">
        <v>15</v>
      </c>
      <c r="D759" s="85" t="s">
        <v>20</v>
      </c>
      <c r="E759" s="87">
        <v>4.3E-3</v>
      </c>
      <c r="F759" s="88">
        <v>63.43</v>
      </c>
      <c r="G759" s="88">
        <v>0.27</v>
      </c>
    </row>
    <row r="760" spans="1:7" ht="15" customHeight="1">
      <c r="A760" s="85" t="s">
        <v>829</v>
      </c>
      <c r="B760" s="86" t="s">
        <v>830</v>
      </c>
      <c r="C760" s="85" t="s">
        <v>54</v>
      </c>
      <c r="D760" s="85" t="s">
        <v>141</v>
      </c>
      <c r="E760" s="87">
        <v>1</v>
      </c>
      <c r="F760" s="88">
        <v>46.8</v>
      </c>
      <c r="G760" s="88">
        <v>46.8</v>
      </c>
    </row>
    <row r="761" spans="1:7" ht="15" customHeight="1">
      <c r="A761" s="18"/>
      <c r="B761" s="18"/>
      <c r="C761" s="18"/>
      <c r="D761" s="18"/>
      <c r="E761" s="187" t="s">
        <v>532</v>
      </c>
      <c r="F761" s="187"/>
      <c r="G761" s="89">
        <v>47.3</v>
      </c>
    </row>
    <row r="762" spans="1:7" ht="15" customHeight="1">
      <c r="A762" s="18"/>
      <c r="B762" s="18"/>
      <c r="C762" s="18"/>
      <c r="D762" s="18"/>
      <c r="E762" s="188" t="s">
        <v>533</v>
      </c>
      <c r="F762" s="188"/>
      <c r="G762" s="90">
        <v>59.51</v>
      </c>
    </row>
    <row r="763" spans="1:7" ht="10" customHeight="1">
      <c r="A763" s="18"/>
      <c r="B763" s="18"/>
      <c r="C763" s="18"/>
      <c r="D763" s="18"/>
      <c r="E763" s="184"/>
      <c r="F763" s="184"/>
      <c r="G763" s="184"/>
    </row>
    <row r="764" spans="1:7" ht="20.149999999999999" customHeight="1">
      <c r="A764" s="185" t="s">
        <v>962</v>
      </c>
      <c r="B764" s="185"/>
      <c r="C764" s="185"/>
      <c r="D764" s="185"/>
      <c r="E764" s="185"/>
      <c r="F764" s="185"/>
      <c r="G764" s="185"/>
    </row>
    <row r="765" spans="1:7" ht="15" customHeight="1">
      <c r="A765" s="186" t="s">
        <v>444</v>
      </c>
      <c r="B765" s="186"/>
      <c r="C765" s="84" t="s">
        <v>3</v>
      </c>
      <c r="D765" s="84" t="s">
        <v>4</v>
      </c>
      <c r="E765" s="84" t="s">
        <v>514</v>
      </c>
      <c r="F765" s="84" t="s">
        <v>438</v>
      </c>
      <c r="G765" s="84" t="s">
        <v>395</v>
      </c>
    </row>
    <row r="766" spans="1:7" ht="15" customHeight="1">
      <c r="A766" s="85" t="s">
        <v>213</v>
      </c>
      <c r="B766" s="86" t="s">
        <v>443</v>
      </c>
      <c r="C766" s="85" t="s">
        <v>54</v>
      </c>
      <c r="D766" s="85" t="s">
        <v>73</v>
      </c>
      <c r="E766" s="87">
        <v>1</v>
      </c>
      <c r="F766" s="88">
        <v>260.05</v>
      </c>
      <c r="G766" s="88">
        <v>260.05</v>
      </c>
    </row>
    <row r="767" spans="1:7" ht="15" customHeight="1">
      <c r="A767" s="18"/>
      <c r="B767" s="18"/>
      <c r="C767" s="18"/>
      <c r="D767" s="18"/>
      <c r="E767" s="187" t="s">
        <v>523</v>
      </c>
      <c r="F767" s="187"/>
      <c r="G767" s="89">
        <v>260.05</v>
      </c>
    </row>
    <row r="768" spans="1:7" ht="15" customHeight="1">
      <c r="A768" s="18"/>
      <c r="B768" s="18"/>
      <c r="C768" s="18"/>
      <c r="D768" s="18"/>
      <c r="E768" s="188" t="s">
        <v>533</v>
      </c>
      <c r="F768" s="188"/>
      <c r="G768" s="90">
        <v>260.05</v>
      </c>
    </row>
    <row r="769" spans="1:7" ht="10" customHeight="1">
      <c r="A769" s="18"/>
      <c r="B769" s="18"/>
      <c r="C769" s="18"/>
      <c r="D769" s="18"/>
      <c r="E769" s="184"/>
      <c r="F769" s="184"/>
      <c r="G769" s="184"/>
    </row>
    <row r="770" spans="1:7" ht="20.149999999999999" customHeight="1">
      <c r="A770" s="185" t="s">
        <v>362</v>
      </c>
      <c r="B770" s="185"/>
      <c r="C770" s="185"/>
      <c r="D770" s="185"/>
      <c r="E770" s="185"/>
      <c r="F770" s="185"/>
      <c r="G770" s="185"/>
    </row>
    <row r="771" spans="1:7" ht="15" customHeight="1">
      <c r="A771" s="186" t="s">
        <v>444</v>
      </c>
      <c r="B771" s="186"/>
      <c r="C771" s="84" t="s">
        <v>3</v>
      </c>
      <c r="D771" s="84" t="s">
        <v>4</v>
      </c>
      <c r="E771" s="84" t="s">
        <v>514</v>
      </c>
      <c r="F771" s="84" t="s">
        <v>438</v>
      </c>
      <c r="G771" s="84" t="s">
        <v>395</v>
      </c>
    </row>
    <row r="772" spans="1:7" ht="15" customHeight="1">
      <c r="A772" s="85" t="s">
        <v>831</v>
      </c>
      <c r="B772" s="86" t="s">
        <v>832</v>
      </c>
      <c r="C772" s="85" t="s">
        <v>15</v>
      </c>
      <c r="D772" s="85" t="s">
        <v>278</v>
      </c>
      <c r="E772" s="87">
        <v>6.0000000000000001E-3</v>
      </c>
      <c r="F772" s="88">
        <v>21.21</v>
      </c>
      <c r="G772" s="88">
        <v>0.12</v>
      </c>
    </row>
    <row r="773" spans="1:7" ht="15" customHeight="1">
      <c r="A773" s="85" t="s">
        <v>833</v>
      </c>
      <c r="B773" s="86" t="s">
        <v>834</v>
      </c>
      <c r="C773" s="85" t="s">
        <v>15</v>
      </c>
      <c r="D773" s="85" t="s">
        <v>278</v>
      </c>
      <c r="E773" s="87">
        <v>1.0999999999999999E-2</v>
      </c>
      <c r="F773" s="88">
        <v>84.47</v>
      </c>
      <c r="G773" s="88">
        <v>0.92</v>
      </c>
    </row>
    <row r="774" spans="1:7" ht="15" customHeight="1">
      <c r="A774" s="18"/>
      <c r="B774" s="18"/>
      <c r="C774" s="18"/>
      <c r="D774" s="18"/>
      <c r="E774" s="187" t="s">
        <v>523</v>
      </c>
      <c r="F774" s="187"/>
      <c r="G774" s="89">
        <v>1.04</v>
      </c>
    </row>
    <row r="775" spans="1:7" ht="15" customHeight="1">
      <c r="A775" s="186" t="s">
        <v>524</v>
      </c>
      <c r="B775" s="186"/>
      <c r="C775" s="84" t="s">
        <v>3</v>
      </c>
      <c r="D775" s="84" t="s">
        <v>4</v>
      </c>
      <c r="E775" s="84" t="s">
        <v>514</v>
      </c>
      <c r="F775" s="84" t="s">
        <v>438</v>
      </c>
      <c r="G775" s="84" t="s">
        <v>395</v>
      </c>
    </row>
    <row r="776" spans="1:7" ht="15" customHeight="1">
      <c r="A776" s="85" t="s">
        <v>527</v>
      </c>
      <c r="B776" s="86" t="s">
        <v>528</v>
      </c>
      <c r="C776" s="85" t="s">
        <v>15</v>
      </c>
      <c r="D776" s="85" t="s">
        <v>241</v>
      </c>
      <c r="E776" s="87">
        <v>7.9000000000000001E-2</v>
      </c>
      <c r="F776" s="88">
        <v>24.08</v>
      </c>
      <c r="G776" s="88">
        <v>1.9</v>
      </c>
    </row>
    <row r="777" spans="1:7" ht="18" customHeight="1">
      <c r="A777" s="18"/>
      <c r="B777" s="18"/>
      <c r="C777" s="18"/>
      <c r="D777" s="18"/>
      <c r="E777" s="187" t="s">
        <v>529</v>
      </c>
      <c r="F777" s="187"/>
      <c r="G777" s="89">
        <v>1.9</v>
      </c>
    </row>
    <row r="778" spans="1:7" ht="15" customHeight="1">
      <c r="A778" s="18"/>
      <c r="B778" s="18"/>
      <c r="C778" s="18"/>
      <c r="D778" s="18"/>
      <c r="E778" s="188" t="s">
        <v>533</v>
      </c>
      <c r="F778" s="188"/>
      <c r="G778" s="90">
        <v>2.94</v>
      </c>
    </row>
    <row r="779" spans="1:7" ht="10" customHeight="1">
      <c r="A779" s="18"/>
      <c r="B779" s="18"/>
      <c r="C779" s="18"/>
      <c r="D779" s="18"/>
      <c r="E779" s="184"/>
      <c r="F779" s="184"/>
      <c r="G779" s="184"/>
    </row>
    <row r="780" spans="1:7" ht="20.149999999999999" customHeight="1">
      <c r="A780" s="185" t="s">
        <v>835</v>
      </c>
      <c r="B780" s="185"/>
      <c r="C780" s="185"/>
      <c r="D780" s="185"/>
      <c r="E780" s="185"/>
      <c r="F780" s="185"/>
      <c r="G780" s="185"/>
    </row>
    <row r="781" spans="1:7" ht="15" customHeight="1">
      <c r="A781" s="186" t="s">
        <v>444</v>
      </c>
      <c r="B781" s="186"/>
      <c r="C781" s="84" t="s">
        <v>3</v>
      </c>
      <c r="D781" s="84" t="s">
        <v>4</v>
      </c>
      <c r="E781" s="84" t="s">
        <v>514</v>
      </c>
      <c r="F781" s="84" t="s">
        <v>438</v>
      </c>
      <c r="G781" s="84" t="s">
        <v>395</v>
      </c>
    </row>
    <row r="782" spans="1:7" ht="15" customHeight="1">
      <c r="A782" s="85" t="s">
        <v>836</v>
      </c>
      <c r="B782" s="86" t="s">
        <v>837</v>
      </c>
      <c r="C782" s="85" t="s">
        <v>15</v>
      </c>
      <c r="D782" s="85" t="s">
        <v>278</v>
      </c>
      <c r="E782" s="87">
        <v>0.16700000000000001</v>
      </c>
      <c r="F782" s="88">
        <v>16.18</v>
      </c>
      <c r="G782" s="88">
        <v>2.7</v>
      </c>
    </row>
    <row r="783" spans="1:7" ht="15" customHeight="1">
      <c r="A783" s="85" t="s">
        <v>831</v>
      </c>
      <c r="B783" s="86" t="s">
        <v>832</v>
      </c>
      <c r="C783" s="85" t="s">
        <v>15</v>
      </c>
      <c r="D783" s="85" t="s">
        <v>278</v>
      </c>
      <c r="E783" s="87">
        <v>0.1</v>
      </c>
      <c r="F783" s="88">
        <v>21.21</v>
      </c>
      <c r="G783" s="88">
        <v>2.12</v>
      </c>
    </row>
    <row r="784" spans="1:7" ht="15" customHeight="1">
      <c r="A784" s="18"/>
      <c r="B784" s="18"/>
      <c r="C784" s="18"/>
      <c r="D784" s="18"/>
      <c r="E784" s="187" t="s">
        <v>523</v>
      </c>
      <c r="F784" s="187"/>
      <c r="G784" s="89">
        <v>4.82</v>
      </c>
    </row>
    <row r="785" spans="1:7" ht="15" customHeight="1">
      <c r="A785" s="186" t="s">
        <v>524</v>
      </c>
      <c r="B785" s="186"/>
      <c r="C785" s="84" t="s">
        <v>3</v>
      </c>
      <c r="D785" s="84" t="s">
        <v>4</v>
      </c>
      <c r="E785" s="84" t="s">
        <v>514</v>
      </c>
      <c r="F785" s="84" t="s">
        <v>438</v>
      </c>
      <c r="G785" s="84" t="s">
        <v>395</v>
      </c>
    </row>
    <row r="786" spans="1:7" ht="15" customHeight="1">
      <c r="A786" s="85" t="s">
        <v>527</v>
      </c>
      <c r="B786" s="86" t="s">
        <v>528</v>
      </c>
      <c r="C786" s="85" t="s">
        <v>15</v>
      </c>
      <c r="D786" s="85" t="s">
        <v>241</v>
      </c>
      <c r="E786" s="87">
        <v>0.124</v>
      </c>
      <c r="F786" s="88">
        <v>24.08</v>
      </c>
      <c r="G786" s="88">
        <v>2.98</v>
      </c>
    </row>
    <row r="787" spans="1:7" ht="18" customHeight="1">
      <c r="A787" s="18"/>
      <c r="B787" s="18"/>
      <c r="C787" s="18"/>
      <c r="D787" s="18"/>
      <c r="E787" s="187" t="s">
        <v>529</v>
      </c>
      <c r="F787" s="187"/>
      <c r="G787" s="89">
        <v>2.98</v>
      </c>
    </row>
    <row r="788" spans="1:7" ht="15" customHeight="1">
      <c r="A788" s="18"/>
      <c r="B788" s="18"/>
      <c r="C788" s="18"/>
      <c r="D788" s="18"/>
      <c r="E788" s="188" t="s">
        <v>533</v>
      </c>
      <c r="F788" s="188"/>
      <c r="G788" s="90">
        <v>7.8</v>
      </c>
    </row>
    <row r="789" spans="1:7" ht="10" customHeight="1">
      <c r="A789" s="18"/>
      <c r="B789" s="18"/>
      <c r="C789" s="18"/>
      <c r="D789" s="18"/>
      <c r="E789" s="184"/>
      <c r="F789" s="184"/>
      <c r="G789" s="184"/>
    </row>
    <row r="790" spans="1:7" ht="20.149999999999999" customHeight="1">
      <c r="A790" s="185" t="s">
        <v>364</v>
      </c>
      <c r="B790" s="185"/>
      <c r="C790" s="185"/>
      <c r="D790" s="185"/>
      <c r="E790" s="185"/>
      <c r="F790" s="185"/>
      <c r="G790" s="185"/>
    </row>
    <row r="791" spans="1:7" ht="15" customHeight="1">
      <c r="A791" s="186" t="s">
        <v>444</v>
      </c>
      <c r="B791" s="186"/>
      <c r="C791" s="84" t="s">
        <v>3</v>
      </c>
      <c r="D791" s="84" t="s">
        <v>4</v>
      </c>
      <c r="E791" s="84" t="s">
        <v>514</v>
      </c>
      <c r="F791" s="84" t="s">
        <v>438</v>
      </c>
      <c r="G791" s="84" t="s">
        <v>395</v>
      </c>
    </row>
    <row r="792" spans="1:7" ht="15" customHeight="1">
      <c r="A792" s="85" t="s">
        <v>831</v>
      </c>
      <c r="B792" s="86" t="s">
        <v>832</v>
      </c>
      <c r="C792" s="85" t="s">
        <v>15</v>
      </c>
      <c r="D792" s="85" t="s">
        <v>278</v>
      </c>
      <c r="E792" s="87">
        <v>6.0000000000000001E-3</v>
      </c>
      <c r="F792" s="88">
        <v>21.21</v>
      </c>
      <c r="G792" s="88">
        <v>0.12</v>
      </c>
    </row>
    <row r="793" spans="1:7" ht="15" customHeight="1">
      <c r="A793" s="18"/>
      <c r="B793" s="18"/>
      <c r="C793" s="18"/>
      <c r="D793" s="18"/>
      <c r="E793" s="187" t="s">
        <v>523</v>
      </c>
      <c r="F793" s="187"/>
      <c r="G793" s="89">
        <v>0.12</v>
      </c>
    </row>
    <row r="794" spans="1:7" ht="15" customHeight="1">
      <c r="A794" s="186" t="s">
        <v>524</v>
      </c>
      <c r="B794" s="186"/>
      <c r="C794" s="84" t="s">
        <v>3</v>
      </c>
      <c r="D794" s="84" t="s">
        <v>4</v>
      </c>
      <c r="E794" s="84" t="s">
        <v>514</v>
      </c>
      <c r="F794" s="84" t="s">
        <v>438</v>
      </c>
      <c r="G794" s="84" t="s">
        <v>395</v>
      </c>
    </row>
    <row r="795" spans="1:7" ht="15" customHeight="1">
      <c r="A795" s="85" t="s">
        <v>527</v>
      </c>
      <c r="B795" s="86" t="s">
        <v>528</v>
      </c>
      <c r="C795" s="85" t="s">
        <v>15</v>
      </c>
      <c r="D795" s="85" t="s">
        <v>241</v>
      </c>
      <c r="E795" s="87">
        <v>4.2000000000000003E-2</v>
      </c>
      <c r="F795" s="88">
        <v>24.08</v>
      </c>
      <c r="G795" s="88">
        <v>1.01</v>
      </c>
    </row>
    <row r="796" spans="1:7" ht="18" customHeight="1">
      <c r="A796" s="18"/>
      <c r="B796" s="18"/>
      <c r="C796" s="18"/>
      <c r="D796" s="18"/>
      <c r="E796" s="187" t="s">
        <v>529</v>
      </c>
      <c r="F796" s="187"/>
      <c r="G796" s="89">
        <v>1.01</v>
      </c>
    </row>
    <row r="797" spans="1:7" ht="15" customHeight="1">
      <c r="A797" s="18"/>
      <c r="B797" s="18"/>
      <c r="C797" s="18"/>
      <c r="D797" s="18"/>
      <c r="E797" s="188" t="s">
        <v>533</v>
      </c>
      <c r="F797" s="188"/>
      <c r="G797" s="90">
        <v>1.1299999999999999</v>
      </c>
    </row>
    <row r="798" spans="1:7" ht="10" customHeight="1">
      <c r="A798" s="18"/>
      <c r="B798" s="18"/>
      <c r="C798" s="18"/>
      <c r="D798" s="18"/>
      <c r="E798" s="184"/>
      <c r="F798" s="184"/>
      <c r="G798" s="184"/>
    </row>
    <row r="799" spans="1:7" ht="20.149999999999999" customHeight="1">
      <c r="A799" s="185" t="s">
        <v>369</v>
      </c>
      <c r="B799" s="185"/>
      <c r="C799" s="185"/>
      <c r="D799" s="185"/>
      <c r="E799" s="185"/>
      <c r="F799" s="185"/>
      <c r="G799" s="185"/>
    </row>
    <row r="800" spans="1:7" ht="15" customHeight="1">
      <c r="A800" s="186" t="s">
        <v>524</v>
      </c>
      <c r="B800" s="186"/>
      <c r="C800" s="84" t="s">
        <v>3</v>
      </c>
      <c r="D800" s="84" t="s">
        <v>4</v>
      </c>
      <c r="E800" s="84" t="s">
        <v>514</v>
      </c>
      <c r="F800" s="84" t="s">
        <v>438</v>
      </c>
      <c r="G800" s="84" t="s">
        <v>395</v>
      </c>
    </row>
    <row r="801" spans="1:7" ht="15" customHeight="1">
      <c r="A801" s="85" t="s">
        <v>527</v>
      </c>
      <c r="B801" s="86" t="s">
        <v>528</v>
      </c>
      <c r="C801" s="85" t="s">
        <v>15</v>
      </c>
      <c r="D801" s="85" t="s">
        <v>241</v>
      </c>
      <c r="E801" s="87">
        <v>9.7000000000000003E-2</v>
      </c>
      <c r="F801" s="88">
        <v>24.08</v>
      </c>
      <c r="G801" s="88">
        <v>2.33</v>
      </c>
    </row>
    <row r="802" spans="1:7" ht="18" customHeight="1">
      <c r="A802" s="18"/>
      <c r="B802" s="18"/>
      <c r="C802" s="18"/>
      <c r="D802" s="18"/>
      <c r="E802" s="187" t="s">
        <v>529</v>
      </c>
      <c r="F802" s="187"/>
      <c r="G802" s="89">
        <v>2.33</v>
      </c>
    </row>
    <row r="803" spans="1:7" ht="15" customHeight="1">
      <c r="A803" s="18"/>
      <c r="B803" s="18"/>
      <c r="C803" s="18"/>
      <c r="D803" s="18"/>
      <c r="E803" s="188" t="s">
        <v>533</v>
      </c>
      <c r="F803" s="188"/>
      <c r="G803" s="90">
        <v>2.33</v>
      </c>
    </row>
  </sheetData>
  <mergeCells count="486">
    <mergeCell ref="E6:G6"/>
    <mergeCell ref="A7:G7"/>
    <mergeCell ref="A8:B8"/>
    <mergeCell ref="E13:F13"/>
    <mergeCell ref="A14:B14"/>
    <mergeCell ref="A24:B24"/>
    <mergeCell ref="E27:F27"/>
    <mergeCell ref="E28:F28"/>
    <mergeCell ref="E29:G29"/>
    <mergeCell ref="A30:G30"/>
    <mergeCell ref="A31:B31"/>
    <mergeCell ref="E17:F17"/>
    <mergeCell ref="A18:B18"/>
    <mergeCell ref="E20:F20"/>
    <mergeCell ref="E21:F21"/>
    <mergeCell ref="E22:G22"/>
    <mergeCell ref="A23:G23"/>
    <mergeCell ref="A42:B42"/>
    <mergeCell ref="E45:F45"/>
    <mergeCell ref="E46:F46"/>
    <mergeCell ref="E47:G47"/>
    <mergeCell ref="A48:G48"/>
    <mergeCell ref="A49:B49"/>
    <mergeCell ref="E34:F34"/>
    <mergeCell ref="E35:F35"/>
    <mergeCell ref="E36:G36"/>
    <mergeCell ref="A37:G37"/>
    <mergeCell ref="A38:B38"/>
    <mergeCell ref="E41:F41"/>
    <mergeCell ref="E60:F60"/>
    <mergeCell ref="E61:G61"/>
    <mergeCell ref="A62:G62"/>
    <mergeCell ref="A63:B63"/>
    <mergeCell ref="E67:F67"/>
    <mergeCell ref="A68:B68"/>
    <mergeCell ref="E52:F52"/>
    <mergeCell ref="E53:F53"/>
    <mergeCell ref="E54:G54"/>
    <mergeCell ref="A55:G55"/>
    <mergeCell ref="A56:B56"/>
    <mergeCell ref="E59:F59"/>
    <mergeCell ref="A78:B78"/>
    <mergeCell ref="E88:F88"/>
    <mergeCell ref="A89:B89"/>
    <mergeCell ref="E92:F92"/>
    <mergeCell ref="E93:F93"/>
    <mergeCell ref="E94:G94"/>
    <mergeCell ref="E71:F71"/>
    <mergeCell ref="A72:B72"/>
    <mergeCell ref="E74:F74"/>
    <mergeCell ref="E75:F75"/>
    <mergeCell ref="E76:G76"/>
    <mergeCell ref="A77:G77"/>
    <mergeCell ref="E104:G104"/>
    <mergeCell ref="A105:G105"/>
    <mergeCell ref="A106:B106"/>
    <mergeCell ref="E109:F109"/>
    <mergeCell ref="A110:B110"/>
    <mergeCell ref="E112:F112"/>
    <mergeCell ref="A95:G95"/>
    <mergeCell ref="A96:B96"/>
    <mergeCell ref="E99:F99"/>
    <mergeCell ref="A100:B100"/>
    <mergeCell ref="E102:F102"/>
    <mergeCell ref="E103:F103"/>
    <mergeCell ref="E124:F124"/>
    <mergeCell ref="E125:F125"/>
    <mergeCell ref="E126:G126"/>
    <mergeCell ref="A127:G127"/>
    <mergeCell ref="A128:B128"/>
    <mergeCell ref="E132:F132"/>
    <mergeCell ref="E113:F113"/>
    <mergeCell ref="E114:G114"/>
    <mergeCell ref="A115:G115"/>
    <mergeCell ref="A116:B116"/>
    <mergeCell ref="E120:F120"/>
    <mergeCell ref="A121:B121"/>
    <mergeCell ref="E144:F144"/>
    <mergeCell ref="A145:B145"/>
    <mergeCell ref="E148:F148"/>
    <mergeCell ref="E149:F149"/>
    <mergeCell ref="E150:G150"/>
    <mergeCell ref="A151:G151"/>
    <mergeCell ref="A133:B133"/>
    <mergeCell ref="E136:F136"/>
    <mergeCell ref="E137:F137"/>
    <mergeCell ref="E138:G138"/>
    <mergeCell ref="A139:G139"/>
    <mergeCell ref="A140:B140"/>
    <mergeCell ref="A163:G163"/>
    <mergeCell ref="A164:B164"/>
    <mergeCell ref="E168:F168"/>
    <mergeCell ref="A169:B169"/>
    <mergeCell ref="E172:F172"/>
    <mergeCell ref="E173:F173"/>
    <mergeCell ref="A152:B152"/>
    <mergeCell ref="E156:F156"/>
    <mergeCell ref="A157:B157"/>
    <mergeCell ref="E160:F160"/>
    <mergeCell ref="E161:F161"/>
    <mergeCell ref="E162:G162"/>
    <mergeCell ref="A181:G181"/>
    <mergeCell ref="A182:B182"/>
    <mergeCell ref="E184:F184"/>
    <mergeCell ref="E185:F185"/>
    <mergeCell ref="E186:G186"/>
    <mergeCell ref="A187:G187"/>
    <mergeCell ref="E174:G174"/>
    <mergeCell ref="A175:G175"/>
    <mergeCell ref="A176:B176"/>
    <mergeCell ref="E178:F178"/>
    <mergeCell ref="E179:F179"/>
    <mergeCell ref="E180:G180"/>
    <mergeCell ref="E203:F203"/>
    <mergeCell ref="E204:G204"/>
    <mergeCell ref="A205:G205"/>
    <mergeCell ref="A206:B206"/>
    <mergeCell ref="E209:F209"/>
    <mergeCell ref="A210:B210"/>
    <mergeCell ref="A188:B188"/>
    <mergeCell ref="E192:F192"/>
    <mergeCell ref="A193:B193"/>
    <mergeCell ref="E197:F197"/>
    <mergeCell ref="A198:B198"/>
    <mergeCell ref="E202:F202"/>
    <mergeCell ref="A221:B221"/>
    <mergeCell ref="E223:F223"/>
    <mergeCell ref="A224:B224"/>
    <mergeCell ref="E226:F226"/>
    <mergeCell ref="A227:B227"/>
    <mergeCell ref="E230:F230"/>
    <mergeCell ref="E213:F213"/>
    <mergeCell ref="A214:B214"/>
    <mergeCell ref="E217:F217"/>
    <mergeCell ref="E218:F218"/>
    <mergeCell ref="E219:G219"/>
    <mergeCell ref="A220:G220"/>
    <mergeCell ref="E241:F241"/>
    <mergeCell ref="A242:B242"/>
    <mergeCell ref="E248:F248"/>
    <mergeCell ref="A249:B249"/>
    <mergeCell ref="E252:F252"/>
    <mergeCell ref="E253:F253"/>
    <mergeCell ref="A231:B231"/>
    <mergeCell ref="E234:F234"/>
    <mergeCell ref="E235:F235"/>
    <mergeCell ref="E236:G236"/>
    <mergeCell ref="A237:G237"/>
    <mergeCell ref="A238:B238"/>
    <mergeCell ref="A264:B264"/>
    <mergeCell ref="E267:F267"/>
    <mergeCell ref="E268:F268"/>
    <mergeCell ref="E269:G269"/>
    <mergeCell ref="A270:G270"/>
    <mergeCell ref="A271:B271"/>
    <mergeCell ref="E254:G254"/>
    <mergeCell ref="A255:G255"/>
    <mergeCell ref="A256:B256"/>
    <mergeCell ref="E259:F259"/>
    <mergeCell ref="A260:B260"/>
    <mergeCell ref="E263:F263"/>
    <mergeCell ref="A282:B282"/>
    <mergeCell ref="E285:F285"/>
    <mergeCell ref="E286:F286"/>
    <mergeCell ref="E287:G287"/>
    <mergeCell ref="A288:G288"/>
    <mergeCell ref="A289:B289"/>
    <mergeCell ref="E273:F273"/>
    <mergeCell ref="E274:F274"/>
    <mergeCell ref="E275:G275"/>
    <mergeCell ref="A276:G276"/>
    <mergeCell ref="A277:B277"/>
    <mergeCell ref="E281:F281"/>
    <mergeCell ref="A299:B299"/>
    <mergeCell ref="E302:F302"/>
    <mergeCell ref="A303:B303"/>
    <mergeCell ref="E309:F309"/>
    <mergeCell ref="A310:B310"/>
    <mergeCell ref="E313:F313"/>
    <mergeCell ref="E291:F291"/>
    <mergeCell ref="A292:B292"/>
    <mergeCell ref="E295:F295"/>
    <mergeCell ref="E296:F296"/>
    <mergeCell ref="E297:G297"/>
    <mergeCell ref="A298:G298"/>
    <mergeCell ref="E323:F323"/>
    <mergeCell ref="E324:F324"/>
    <mergeCell ref="E325:G325"/>
    <mergeCell ref="A326:G326"/>
    <mergeCell ref="A327:B327"/>
    <mergeCell ref="E336:F336"/>
    <mergeCell ref="E314:F314"/>
    <mergeCell ref="E315:G315"/>
    <mergeCell ref="A316:G316"/>
    <mergeCell ref="A317:B317"/>
    <mergeCell ref="E319:F319"/>
    <mergeCell ref="A320:B320"/>
    <mergeCell ref="E345:F345"/>
    <mergeCell ref="E346:F346"/>
    <mergeCell ref="E347:G347"/>
    <mergeCell ref="A348:G348"/>
    <mergeCell ref="A349:B349"/>
    <mergeCell ref="E351:F351"/>
    <mergeCell ref="A337:B337"/>
    <mergeCell ref="E339:F339"/>
    <mergeCell ref="E340:F340"/>
    <mergeCell ref="E341:G341"/>
    <mergeCell ref="A342:G342"/>
    <mergeCell ref="A343:B343"/>
    <mergeCell ref="A361:G361"/>
    <mergeCell ref="A362:B362"/>
    <mergeCell ref="E368:F368"/>
    <mergeCell ref="A369:B369"/>
    <mergeCell ref="E372:F372"/>
    <mergeCell ref="E373:F373"/>
    <mergeCell ref="A352:B352"/>
    <mergeCell ref="E355:F355"/>
    <mergeCell ref="A356:B356"/>
    <mergeCell ref="E358:F358"/>
    <mergeCell ref="E359:F359"/>
    <mergeCell ref="E360:G360"/>
    <mergeCell ref="E386:F386"/>
    <mergeCell ref="E387:G387"/>
    <mergeCell ref="A388:G388"/>
    <mergeCell ref="A389:B389"/>
    <mergeCell ref="E391:F391"/>
    <mergeCell ref="A392:B392"/>
    <mergeCell ref="E374:G374"/>
    <mergeCell ref="A375:G375"/>
    <mergeCell ref="A376:B376"/>
    <mergeCell ref="E381:F381"/>
    <mergeCell ref="A382:B382"/>
    <mergeCell ref="E385:F385"/>
    <mergeCell ref="A402:B402"/>
    <mergeCell ref="E404:F404"/>
    <mergeCell ref="E405:F405"/>
    <mergeCell ref="E406:G406"/>
    <mergeCell ref="A407:G407"/>
    <mergeCell ref="A408:B408"/>
    <mergeCell ref="E395:F395"/>
    <mergeCell ref="A396:B396"/>
    <mergeCell ref="E398:F398"/>
    <mergeCell ref="E399:F399"/>
    <mergeCell ref="E400:G400"/>
    <mergeCell ref="A401:G401"/>
    <mergeCell ref="A419:B419"/>
    <mergeCell ref="E422:F422"/>
    <mergeCell ref="A423:B423"/>
    <mergeCell ref="E426:F426"/>
    <mergeCell ref="E427:F427"/>
    <mergeCell ref="E428:G428"/>
    <mergeCell ref="E411:F411"/>
    <mergeCell ref="A412:B412"/>
    <mergeCell ref="E415:F415"/>
    <mergeCell ref="E416:F416"/>
    <mergeCell ref="E417:G417"/>
    <mergeCell ref="A418:G418"/>
    <mergeCell ref="E439:G439"/>
    <mergeCell ref="A440:G440"/>
    <mergeCell ref="A441:B441"/>
    <mergeCell ref="E444:F444"/>
    <mergeCell ref="A445:B445"/>
    <mergeCell ref="E448:F448"/>
    <mergeCell ref="A429:G429"/>
    <mergeCell ref="A430:B430"/>
    <mergeCell ref="E433:F433"/>
    <mergeCell ref="A434:B434"/>
    <mergeCell ref="E437:F437"/>
    <mergeCell ref="E438:F438"/>
    <mergeCell ref="E457:G457"/>
    <mergeCell ref="A458:G458"/>
    <mergeCell ref="A459:B459"/>
    <mergeCell ref="E462:F462"/>
    <mergeCell ref="E463:F463"/>
    <mergeCell ref="E464:G464"/>
    <mergeCell ref="E449:F449"/>
    <mergeCell ref="E450:G450"/>
    <mergeCell ref="A451:G451"/>
    <mergeCell ref="A452:B452"/>
    <mergeCell ref="E455:F455"/>
    <mergeCell ref="E456:F456"/>
    <mergeCell ref="A473:B473"/>
    <mergeCell ref="E476:F476"/>
    <mergeCell ref="E477:F477"/>
    <mergeCell ref="E478:G478"/>
    <mergeCell ref="A479:G479"/>
    <mergeCell ref="A480:B480"/>
    <mergeCell ref="A465:G465"/>
    <mergeCell ref="A466:B466"/>
    <mergeCell ref="E469:F469"/>
    <mergeCell ref="E470:F470"/>
    <mergeCell ref="E471:G471"/>
    <mergeCell ref="A472:G472"/>
    <mergeCell ref="A489:B489"/>
    <mergeCell ref="E492:F492"/>
    <mergeCell ref="A493:B493"/>
    <mergeCell ref="E496:F496"/>
    <mergeCell ref="E497:F497"/>
    <mergeCell ref="E498:G498"/>
    <mergeCell ref="E482:F482"/>
    <mergeCell ref="A483:B483"/>
    <mergeCell ref="E485:F485"/>
    <mergeCell ref="E486:F486"/>
    <mergeCell ref="E487:G487"/>
    <mergeCell ref="A488:G488"/>
    <mergeCell ref="E509:G509"/>
    <mergeCell ref="A510:G510"/>
    <mergeCell ref="A511:B511"/>
    <mergeCell ref="E514:F514"/>
    <mergeCell ref="A515:B515"/>
    <mergeCell ref="E518:F518"/>
    <mergeCell ref="A499:G499"/>
    <mergeCell ref="A500:B500"/>
    <mergeCell ref="E503:F503"/>
    <mergeCell ref="A504:B504"/>
    <mergeCell ref="E507:F507"/>
    <mergeCell ref="E508:F508"/>
    <mergeCell ref="E528:F528"/>
    <mergeCell ref="A529:B529"/>
    <mergeCell ref="E532:F532"/>
    <mergeCell ref="E533:F533"/>
    <mergeCell ref="E534:G534"/>
    <mergeCell ref="A535:G535"/>
    <mergeCell ref="E519:F519"/>
    <mergeCell ref="E520:G520"/>
    <mergeCell ref="A521:G521"/>
    <mergeCell ref="A522:B522"/>
    <mergeCell ref="E525:F525"/>
    <mergeCell ref="A526:B526"/>
    <mergeCell ref="A546:G546"/>
    <mergeCell ref="A547:B547"/>
    <mergeCell ref="E550:F550"/>
    <mergeCell ref="A551:B551"/>
    <mergeCell ref="E554:F554"/>
    <mergeCell ref="E555:F555"/>
    <mergeCell ref="A536:B536"/>
    <mergeCell ref="E539:F539"/>
    <mergeCell ref="A540:B540"/>
    <mergeCell ref="E543:F543"/>
    <mergeCell ref="E544:F544"/>
    <mergeCell ref="E545:G545"/>
    <mergeCell ref="E567:F567"/>
    <mergeCell ref="E568:G568"/>
    <mergeCell ref="A569:G569"/>
    <mergeCell ref="A570:B570"/>
    <mergeCell ref="E574:F574"/>
    <mergeCell ref="A575:B575"/>
    <mergeCell ref="E556:G556"/>
    <mergeCell ref="A557:G557"/>
    <mergeCell ref="A558:B558"/>
    <mergeCell ref="E562:F562"/>
    <mergeCell ref="A563:B563"/>
    <mergeCell ref="E566:F566"/>
    <mergeCell ref="A586:B586"/>
    <mergeCell ref="E589:F589"/>
    <mergeCell ref="E590:F590"/>
    <mergeCell ref="E591:G591"/>
    <mergeCell ref="A592:G592"/>
    <mergeCell ref="A593:B593"/>
    <mergeCell ref="E578:F578"/>
    <mergeCell ref="E579:F579"/>
    <mergeCell ref="E580:G580"/>
    <mergeCell ref="A581:G581"/>
    <mergeCell ref="A582:B582"/>
    <mergeCell ref="E585:F585"/>
    <mergeCell ref="A605:B605"/>
    <mergeCell ref="E607:F607"/>
    <mergeCell ref="A608:B608"/>
    <mergeCell ref="E611:F611"/>
    <mergeCell ref="E612:F612"/>
    <mergeCell ref="E613:G613"/>
    <mergeCell ref="E597:F597"/>
    <mergeCell ref="A598:B598"/>
    <mergeCell ref="E601:F601"/>
    <mergeCell ref="E602:F602"/>
    <mergeCell ref="E603:G603"/>
    <mergeCell ref="A604:G604"/>
    <mergeCell ref="E627:G627"/>
    <mergeCell ref="A628:G628"/>
    <mergeCell ref="A629:B629"/>
    <mergeCell ref="E632:F632"/>
    <mergeCell ref="A633:B633"/>
    <mergeCell ref="E636:F636"/>
    <mergeCell ref="A614:G614"/>
    <mergeCell ref="A615:B615"/>
    <mergeCell ref="E621:F621"/>
    <mergeCell ref="A622:B622"/>
    <mergeCell ref="E625:F625"/>
    <mergeCell ref="E626:F626"/>
    <mergeCell ref="E649:F649"/>
    <mergeCell ref="E650:F650"/>
    <mergeCell ref="E651:G651"/>
    <mergeCell ref="A652:G652"/>
    <mergeCell ref="A653:B653"/>
    <mergeCell ref="E665:F665"/>
    <mergeCell ref="E637:F637"/>
    <mergeCell ref="E638:G638"/>
    <mergeCell ref="A639:G639"/>
    <mergeCell ref="A640:B640"/>
    <mergeCell ref="E645:F645"/>
    <mergeCell ref="A646:B646"/>
    <mergeCell ref="E686:F686"/>
    <mergeCell ref="A687:B687"/>
    <mergeCell ref="E691:F691"/>
    <mergeCell ref="E692:F692"/>
    <mergeCell ref="E693:G693"/>
    <mergeCell ref="A694:G694"/>
    <mergeCell ref="A666:B666"/>
    <mergeCell ref="E670:F670"/>
    <mergeCell ref="E671:F671"/>
    <mergeCell ref="E672:G672"/>
    <mergeCell ref="A673:G673"/>
    <mergeCell ref="A674:B674"/>
    <mergeCell ref="A713:G713"/>
    <mergeCell ref="A714:B714"/>
    <mergeCell ref="E716:F716"/>
    <mergeCell ref="E717:F717"/>
    <mergeCell ref="E718:G718"/>
    <mergeCell ref="A719:G719"/>
    <mergeCell ref="A695:B695"/>
    <mergeCell ref="E705:F705"/>
    <mergeCell ref="A706:B706"/>
    <mergeCell ref="E710:F710"/>
    <mergeCell ref="E711:F711"/>
    <mergeCell ref="E712:G712"/>
    <mergeCell ref="A729:G729"/>
    <mergeCell ref="A730:B730"/>
    <mergeCell ref="E733:F733"/>
    <mergeCell ref="A734:B734"/>
    <mergeCell ref="E737:F737"/>
    <mergeCell ref="E738:F738"/>
    <mergeCell ref="A720:B720"/>
    <mergeCell ref="E722:F722"/>
    <mergeCell ref="A723:B723"/>
    <mergeCell ref="E726:F726"/>
    <mergeCell ref="E727:F727"/>
    <mergeCell ref="E728:G728"/>
    <mergeCell ref="E748:F748"/>
    <mergeCell ref="E749:G749"/>
    <mergeCell ref="A750:G750"/>
    <mergeCell ref="A751:B751"/>
    <mergeCell ref="E753:F753"/>
    <mergeCell ref="A754:B754"/>
    <mergeCell ref="E739:G739"/>
    <mergeCell ref="A740:G740"/>
    <mergeCell ref="A741:B741"/>
    <mergeCell ref="E743:F743"/>
    <mergeCell ref="A744:B744"/>
    <mergeCell ref="E747:F747"/>
    <mergeCell ref="A780:G780"/>
    <mergeCell ref="A765:B765"/>
    <mergeCell ref="E767:F767"/>
    <mergeCell ref="E768:F768"/>
    <mergeCell ref="E769:G769"/>
    <mergeCell ref="A770:G770"/>
    <mergeCell ref="A771:B771"/>
    <mergeCell ref="E756:F756"/>
    <mergeCell ref="A757:B757"/>
    <mergeCell ref="E761:F761"/>
    <mergeCell ref="E762:F762"/>
    <mergeCell ref="E763:G763"/>
    <mergeCell ref="A764:G764"/>
    <mergeCell ref="B2:E2"/>
    <mergeCell ref="E798:G798"/>
    <mergeCell ref="A799:G799"/>
    <mergeCell ref="A800:B800"/>
    <mergeCell ref="E802:F802"/>
    <mergeCell ref="E803:F803"/>
    <mergeCell ref="A5:G5"/>
    <mergeCell ref="A790:G790"/>
    <mergeCell ref="A791:B791"/>
    <mergeCell ref="E793:F793"/>
    <mergeCell ref="A794:B794"/>
    <mergeCell ref="E796:F796"/>
    <mergeCell ref="E797:F797"/>
    <mergeCell ref="A781:B781"/>
    <mergeCell ref="E784:F784"/>
    <mergeCell ref="A785:B785"/>
    <mergeCell ref="E787:F787"/>
    <mergeCell ref="E788:F788"/>
    <mergeCell ref="E789:G789"/>
    <mergeCell ref="E774:F774"/>
    <mergeCell ref="A775:B775"/>
    <mergeCell ref="E777:F777"/>
    <mergeCell ref="E778:F778"/>
    <mergeCell ref="E779:G779"/>
  </mergeCells>
  <pageMargins left="0.51181102362204722" right="0.51181102362204722" top="0.51181102362204722" bottom="0.51181102362204722" header="0" footer="0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489"/>
  <sheetViews>
    <sheetView view="pageBreakPreview" zoomScale="96" zoomScaleNormal="100" zoomScaleSheetLayoutView="96" workbookViewId="0">
      <selection activeCell="A5" sqref="A5:G5"/>
    </sheetView>
  </sheetViews>
  <sheetFormatPr defaultColWidth="9.1796875" defaultRowHeight="14.5"/>
  <cols>
    <col min="1" max="1" width="17.81640625" style="17" customWidth="1"/>
    <col min="2" max="2" width="12.81640625" style="17" customWidth="1"/>
    <col min="3" max="5" width="8.81640625" style="17" customWidth="1"/>
    <col min="6" max="6" width="15.453125" style="17" customWidth="1"/>
    <col min="7" max="7" width="26.453125" style="17" customWidth="1"/>
    <col min="8" max="16384" width="9.1796875" style="17"/>
  </cols>
  <sheetData>
    <row r="1" spans="1:7" ht="12.75" customHeight="1">
      <c r="A1" s="143"/>
      <c r="B1" s="168" t="s">
        <v>229</v>
      </c>
      <c r="C1" s="144"/>
      <c r="D1" s="143"/>
      <c r="E1" s="143"/>
      <c r="F1" s="144"/>
      <c r="G1" s="143" t="s">
        <v>230</v>
      </c>
    </row>
    <row r="2" spans="1:7" ht="12" customHeight="1">
      <c r="A2" s="143"/>
      <c r="B2" s="145" t="s">
        <v>231</v>
      </c>
      <c r="C2" s="144"/>
      <c r="D2" s="143"/>
      <c r="E2" s="143"/>
      <c r="F2" s="144"/>
      <c r="G2" s="143" t="s">
        <v>232</v>
      </c>
    </row>
    <row r="3" spans="1:7" ht="12" customHeight="1">
      <c r="A3" s="143"/>
      <c r="B3" s="145" t="s">
        <v>233</v>
      </c>
      <c r="C3" s="144"/>
      <c r="D3" s="143"/>
      <c r="E3" s="143"/>
      <c r="F3" s="144"/>
      <c r="G3" s="143" t="s">
        <v>234</v>
      </c>
    </row>
    <row r="4" spans="1:7" ht="8.25" customHeight="1"/>
    <row r="5" spans="1:7" ht="15.5">
      <c r="A5" s="192" t="s">
        <v>878</v>
      </c>
      <c r="B5" s="192"/>
      <c r="C5" s="192"/>
      <c r="D5" s="192"/>
      <c r="E5" s="192"/>
      <c r="F5" s="192"/>
      <c r="G5" s="192"/>
    </row>
    <row r="6" spans="1:7" ht="7.5" customHeight="1">
      <c r="A6" s="138"/>
      <c r="B6" s="138"/>
      <c r="C6" s="138"/>
      <c r="D6" s="138"/>
      <c r="E6" s="138"/>
      <c r="F6" s="138"/>
      <c r="G6" s="138"/>
    </row>
    <row r="7" spans="1:7" ht="31" customHeight="1">
      <c r="A7" s="194" t="s">
        <v>239</v>
      </c>
      <c r="B7" s="194"/>
      <c r="C7" s="194"/>
      <c r="D7" s="194"/>
      <c r="E7" s="194"/>
      <c r="F7" s="194"/>
      <c r="G7" s="194"/>
    </row>
    <row r="8" spans="1:7" ht="15" customHeight="1">
      <c r="A8" s="193"/>
      <c r="B8" s="193"/>
      <c r="C8" s="28" t="s">
        <v>240</v>
      </c>
      <c r="D8" s="28" t="s">
        <v>241</v>
      </c>
      <c r="E8" s="28" t="s">
        <v>242</v>
      </c>
      <c r="F8" s="18"/>
      <c r="G8" s="18"/>
    </row>
    <row r="9" spans="1:7" ht="13" customHeight="1">
      <c r="A9" s="29" t="s">
        <v>243</v>
      </c>
      <c r="B9" s="30" t="s">
        <v>244</v>
      </c>
      <c r="C9" s="31">
        <v>15.24</v>
      </c>
      <c r="D9" s="31">
        <v>2.8</v>
      </c>
      <c r="E9" s="32">
        <v>42.67</v>
      </c>
      <c r="F9" s="18"/>
      <c r="G9" s="18"/>
    </row>
    <row r="10" spans="1:7" ht="15" customHeight="1">
      <c r="A10" s="33"/>
      <c r="B10" s="34"/>
      <c r="C10" s="35"/>
      <c r="D10" s="35"/>
      <c r="E10" s="36">
        <v>42.67</v>
      </c>
      <c r="F10" s="18"/>
      <c r="G10" s="18"/>
    </row>
    <row r="11" spans="1:7" ht="10" customHeight="1">
      <c r="A11" s="190"/>
      <c r="B11" s="190"/>
      <c r="C11" s="190"/>
      <c r="D11" s="18"/>
      <c r="E11" s="18"/>
      <c r="F11" s="18"/>
      <c r="G11" s="18"/>
    </row>
    <row r="12" spans="1:7" ht="12" customHeight="1">
      <c r="A12" s="18"/>
      <c r="B12" s="18"/>
      <c r="C12" s="18"/>
      <c r="D12" s="191" t="s">
        <v>245</v>
      </c>
      <c r="E12" s="191"/>
      <c r="F12" s="191"/>
      <c r="G12" s="191"/>
    </row>
    <row r="13" spans="1:7" ht="10" customHeight="1">
      <c r="A13" s="190"/>
      <c r="B13" s="190"/>
      <c r="C13" s="190"/>
      <c r="D13" s="190"/>
      <c r="E13" s="18"/>
      <c r="F13" s="18"/>
      <c r="G13" s="18"/>
    </row>
    <row r="14" spans="1:7" ht="31" customHeight="1">
      <c r="A14" s="194" t="s">
        <v>246</v>
      </c>
      <c r="B14" s="194"/>
      <c r="C14" s="194"/>
      <c r="D14" s="194"/>
      <c r="E14" s="194"/>
      <c r="F14" s="194"/>
      <c r="G14" s="194"/>
    </row>
    <row r="15" spans="1:7" ht="15" customHeight="1">
      <c r="A15" s="193"/>
      <c r="B15" s="193"/>
      <c r="C15" s="28" t="s">
        <v>247</v>
      </c>
      <c r="D15" s="28" t="s">
        <v>242</v>
      </c>
      <c r="E15" s="18"/>
      <c r="F15" s="18"/>
      <c r="G15" s="18"/>
    </row>
    <row r="16" spans="1:7" ht="13" customHeight="1">
      <c r="A16" s="29" t="s">
        <v>65</v>
      </c>
      <c r="B16" s="30" t="s">
        <v>247</v>
      </c>
      <c r="C16" s="31">
        <v>88</v>
      </c>
      <c r="D16" s="32">
        <v>88</v>
      </c>
      <c r="E16" s="18"/>
      <c r="F16" s="18"/>
      <c r="G16" s="18"/>
    </row>
    <row r="17" spans="1:7" ht="15" customHeight="1">
      <c r="A17" s="33"/>
      <c r="B17" s="34"/>
      <c r="C17" s="35"/>
      <c r="D17" s="36">
        <v>88</v>
      </c>
      <c r="E17" s="18"/>
      <c r="F17" s="18"/>
      <c r="G17" s="18"/>
    </row>
    <row r="18" spans="1:7" ht="10" customHeight="1">
      <c r="A18" s="190"/>
      <c r="B18" s="190"/>
      <c r="C18" s="190"/>
      <c r="D18" s="18"/>
      <c r="E18" s="18"/>
      <c r="F18" s="18"/>
      <c r="G18" s="18"/>
    </row>
    <row r="19" spans="1:7" ht="12" customHeight="1">
      <c r="A19" s="18"/>
      <c r="B19" s="18"/>
      <c r="C19" s="18"/>
      <c r="D19" s="191" t="s">
        <v>248</v>
      </c>
      <c r="E19" s="191"/>
      <c r="F19" s="191"/>
      <c r="G19" s="191"/>
    </row>
    <row r="20" spans="1:7" ht="10" customHeight="1">
      <c r="A20" s="190"/>
      <c r="B20" s="190"/>
      <c r="C20" s="190"/>
      <c r="D20" s="190"/>
      <c r="E20" s="18"/>
      <c r="F20" s="18"/>
      <c r="G20" s="18"/>
    </row>
    <row r="21" spans="1:7" ht="31" customHeight="1">
      <c r="A21" s="194" t="s">
        <v>249</v>
      </c>
      <c r="B21" s="194"/>
      <c r="C21" s="194"/>
      <c r="D21" s="194"/>
      <c r="E21" s="194"/>
      <c r="F21" s="194"/>
      <c r="G21" s="194"/>
    </row>
    <row r="22" spans="1:7" ht="15" customHeight="1">
      <c r="A22" s="193"/>
      <c r="B22" s="193"/>
      <c r="C22" s="28" t="s">
        <v>247</v>
      </c>
      <c r="D22" s="28" t="s">
        <v>242</v>
      </c>
      <c r="E22" s="18"/>
      <c r="F22" s="18"/>
      <c r="G22" s="18"/>
    </row>
    <row r="23" spans="1:7" ht="13" customHeight="1">
      <c r="A23" s="29"/>
      <c r="B23" s="30" t="s">
        <v>247</v>
      </c>
      <c r="C23" s="31">
        <v>88</v>
      </c>
      <c r="D23" s="32">
        <v>88</v>
      </c>
      <c r="E23" s="18"/>
      <c r="F23" s="18"/>
      <c r="G23" s="18"/>
    </row>
    <row r="24" spans="1:7" ht="15" customHeight="1">
      <c r="A24" s="33"/>
      <c r="B24" s="34"/>
      <c r="C24" s="35"/>
      <c r="D24" s="36">
        <v>88</v>
      </c>
      <c r="E24" s="18"/>
      <c r="F24" s="18"/>
      <c r="G24" s="18"/>
    </row>
    <row r="25" spans="1:7" ht="10" customHeight="1">
      <c r="A25" s="190"/>
      <c r="B25" s="190"/>
      <c r="C25" s="190"/>
      <c r="D25" s="18"/>
      <c r="E25" s="18"/>
      <c r="F25" s="18"/>
      <c r="G25" s="18"/>
    </row>
    <row r="26" spans="1:7" ht="12" customHeight="1">
      <c r="A26" s="18"/>
      <c r="B26" s="18"/>
      <c r="C26" s="18"/>
      <c r="D26" s="191" t="s">
        <v>248</v>
      </c>
      <c r="E26" s="191"/>
      <c r="F26" s="191"/>
      <c r="G26" s="191"/>
    </row>
    <row r="27" spans="1:7" ht="10" customHeight="1">
      <c r="A27" s="190"/>
      <c r="B27" s="190"/>
      <c r="C27" s="190"/>
      <c r="D27" s="190"/>
      <c r="E27" s="18"/>
      <c r="F27" s="18"/>
      <c r="G27" s="18"/>
    </row>
    <row r="28" spans="1:7" ht="31" customHeight="1">
      <c r="A28" s="194" t="s">
        <v>250</v>
      </c>
      <c r="B28" s="194"/>
      <c r="C28" s="194"/>
      <c r="D28" s="194"/>
      <c r="E28" s="194"/>
      <c r="F28" s="194"/>
      <c r="G28" s="194"/>
    </row>
    <row r="29" spans="1:7" ht="15" customHeight="1">
      <c r="A29" s="193"/>
      <c r="B29" s="193"/>
      <c r="C29" s="28" t="s">
        <v>247</v>
      </c>
      <c r="D29" s="28" t="s">
        <v>242</v>
      </c>
      <c r="E29" s="18"/>
      <c r="F29" s="18"/>
      <c r="G29" s="18"/>
    </row>
    <row r="30" spans="1:7" ht="13" customHeight="1">
      <c r="A30" s="29"/>
      <c r="B30" s="30" t="s">
        <v>247</v>
      </c>
      <c r="C30" s="195">
        <v>189.9</v>
      </c>
      <c r="D30" s="196">
        <v>189.9</v>
      </c>
      <c r="E30" s="18"/>
      <c r="F30" s="18"/>
      <c r="G30" s="18"/>
    </row>
    <row r="31" spans="1:7" ht="6" customHeight="1">
      <c r="A31" s="37"/>
      <c r="B31" s="38"/>
      <c r="C31" s="195"/>
      <c r="D31" s="196"/>
      <c r="E31" s="18"/>
      <c r="F31" s="18"/>
      <c r="G31" s="18"/>
    </row>
    <row r="32" spans="1:7" ht="15" customHeight="1">
      <c r="A32" s="33"/>
      <c r="B32" s="34"/>
      <c r="C32" s="35"/>
      <c r="D32" s="36">
        <v>189.9</v>
      </c>
      <c r="E32" s="18"/>
      <c r="F32" s="18"/>
      <c r="G32" s="18"/>
    </row>
    <row r="33" spans="1:7" ht="10" customHeight="1">
      <c r="A33" s="190"/>
      <c r="B33" s="190"/>
      <c r="C33" s="190"/>
      <c r="D33" s="18"/>
      <c r="E33" s="18"/>
      <c r="F33" s="18"/>
      <c r="G33" s="18"/>
    </row>
    <row r="34" spans="1:7" ht="12" customHeight="1">
      <c r="A34" s="18"/>
      <c r="B34" s="18"/>
      <c r="C34" s="18"/>
      <c r="D34" s="191" t="s">
        <v>251</v>
      </c>
      <c r="E34" s="191"/>
      <c r="F34" s="191"/>
      <c r="G34" s="191"/>
    </row>
    <row r="35" spans="1:7" ht="10" customHeight="1">
      <c r="A35" s="190"/>
      <c r="B35" s="190"/>
      <c r="C35" s="190"/>
      <c r="D35" s="190"/>
      <c r="E35" s="18"/>
      <c r="F35" s="18"/>
      <c r="G35" s="18"/>
    </row>
    <row r="36" spans="1:7" ht="20.149999999999999" customHeight="1">
      <c r="A36" s="194" t="s">
        <v>900</v>
      </c>
      <c r="B36" s="194"/>
      <c r="C36" s="194"/>
      <c r="D36" s="194"/>
      <c r="E36" s="194"/>
      <c r="F36" s="194"/>
      <c r="G36" s="194"/>
    </row>
    <row r="37" spans="1:7" ht="15" customHeight="1">
      <c r="A37" s="193"/>
      <c r="B37" s="193"/>
      <c r="C37" s="28" t="s">
        <v>247</v>
      </c>
      <c r="D37" s="28" t="s">
        <v>242</v>
      </c>
      <c r="E37" s="18"/>
      <c r="F37" s="18"/>
      <c r="G37" s="18"/>
    </row>
    <row r="38" spans="1:7" ht="13" customHeight="1">
      <c r="A38" s="29" t="s">
        <v>252</v>
      </c>
      <c r="B38" s="30" t="s">
        <v>247</v>
      </c>
      <c r="C38" s="31">
        <v>75.31</v>
      </c>
      <c r="D38" s="32">
        <v>75.31</v>
      </c>
      <c r="E38" s="18"/>
      <c r="F38" s="18"/>
      <c r="G38" s="18"/>
    </row>
    <row r="39" spans="1:7" ht="13" customHeight="1">
      <c r="A39" s="29" t="s">
        <v>253</v>
      </c>
      <c r="B39" s="30" t="s">
        <v>247</v>
      </c>
      <c r="C39" s="31">
        <v>75.3</v>
      </c>
      <c r="D39" s="32">
        <v>75.3</v>
      </c>
      <c r="E39" s="18"/>
      <c r="F39" s="18"/>
      <c r="G39" s="18"/>
    </row>
    <row r="40" spans="1:7" ht="15" customHeight="1">
      <c r="A40" s="33"/>
      <c r="B40" s="34"/>
      <c r="C40" s="35"/>
      <c r="D40" s="36">
        <v>150.61000000000001</v>
      </c>
      <c r="E40" s="18"/>
      <c r="F40" s="18"/>
      <c r="G40" s="18"/>
    </row>
    <row r="41" spans="1:7" ht="10" customHeight="1">
      <c r="A41" s="190"/>
      <c r="B41" s="190"/>
      <c r="C41" s="190"/>
      <c r="D41" s="18"/>
      <c r="E41" s="18"/>
      <c r="F41" s="18"/>
      <c r="G41" s="18"/>
    </row>
    <row r="42" spans="1:7" ht="12" customHeight="1">
      <c r="A42" s="18"/>
      <c r="B42" s="18"/>
      <c r="C42" s="18"/>
      <c r="D42" s="191" t="s">
        <v>254</v>
      </c>
      <c r="E42" s="191"/>
      <c r="F42" s="191"/>
      <c r="G42" s="191"/>
    </row>
    <row r="43" spans="1:7" ht="10" customHeight="1">
      <c r="A43" s="190"/>
      <c r="B43" s="190"/>
      <c r="C43" s="190"/>
      <c r="D43" s="190"/>
      <c r="E43" s="18"/>
      <c r="F43" s="18"/>
      <c r="G43" s="18"/>
    </row>
    <row r="44" spans="1:7" ht="43" customHeight="1">
      <c r="A44" s="194" t="s">
        <v>255</v>
      </c>
      <c r="B44" s="194"/>
      <c r="C44" s="194"/>
      <c r="D44" s="194"/>
      <c r="E44" s="194"/>
      <c r="F44" s="194"/>
      <c r="G44" s="194"/>
    </row>
    <row r="45" spans="1:7" ht="15" customHeight="1">
      <c r="A45" s="193"/>
      <c r="B45" s="193"/>
      <c r="C45" s="28" t="s">
        <v>240</v>
      </c>
      <c r="D45" s="28" t="s">
        <v>241</v>
      </c>
      <c r="E45" s="28" t="s">
        <v>242</v>
      </c>
      <c r="F45" s="18"/>
      <c r="G45" s="18"/>
    </row>
    <row r="46" spans="1:7" ht="13" customHeight="1">
      <c r="A46" s="29" t="s">
        <v>256</v>
      </c>
      <c r="B46" s="30" t="s">
        <v>244</v>
      </c>
      <c r="C46" s="31">
        <v>14.1</v>
      </c>
      <c r="D46" s="31">
        <v>2.8</v>
      </c>
      <c r="E46" s="32">
        <v>39.479999999999997</v>
      </c>
      <c r="F46" s="18"/>
      <c r="G46" s="18"/>
    </row>
    <row r="47" spans="1:7" ht="15" customHeight="1">
      <c r="A47" s="33"/>
      <c r="B47" s="34"/>
      <c r="C47" s="35"/>
      <c r="D47" s="35"/>
      <c r="E47" s="36">
        <v>39.479999999999997</v>
      </c>
      <c r="F47" s="18"/>
      <c r="G47" s="18"/>
    </row>
    <row r="48" spans="1:7" ht="10" customHeight="1">
      <c r="A48" s="190"/>
      <c r="B48" s="190"/>
      <c r="C48" s="190"/>
      <c r="D48" s="18"/>
      <c r="E48" s="18"/>
      <c r="F48" s="18"/>
      <c r="G48" s="18"/>
    </row>
    <row r="49" spans="1:7" ht="12" customHeight="1">
      <c r="A49" s="18"/>
      <c r="B49" s="18"/>
      <c r="C49" s="18"/>
      <c r="D49" s="191" t="s">
        <v>257</v>
      </c>
      <c r="E49" s="191"/>
      <c r="F49" s="191"/>
      <c r="G49" s="191"/>
    </row>
    <row r="50" spans="1:7" ht="10" customHeight="1">
      <c r="A50" s="190"/>
      <c r="B50" s="190"/>
      <c r="C50" s="190"/>
      <c r="D50" s="190"/>
      <c r="E50" s="18"/>
      <c r="F50" s="18"/>
      <c r="G50" s="18"/>
    </row>
    <row r="51" spans="1:7" ht="43" customHeight="1">
      <c r="A51" s="194" t="s">
        <v>258</v>
      </c>
      <c r="B51" s="194"/>
      <c r="C51" s="194"/>
      <c r="D51" s="194"/>
      <c r="E51" s="194"/>
      <c r="F51" s="194"/>
      <c r="G51" s="194"/>
    </row>
    <row r="52" spans="1:7" ht="15" customHeight="1">
      <c r="A52" s="193"/>
      <c r="B52" s="193"/>
      <c r="C52" s="28" t="s">
        <v>259</v>
      </c>
      <c r="D52" s="28" t="s">
        <v>260</v>
      </c>
      <c r="E52" s="28" t="s">
        <v>242</v>
      </c>
      <c r="F52" s="18"/>
      <c r="G52" s="18"/>
    </row>
    <row r="53" spans="1:7" ht="13" customHeight="1">
      <c r="A53" s="29"/>
      <c r="B53" s="30" t="s">
        <v>261</v>
      </c>
      <c r="C53" s="31">
        <v>2</v>
      </c>
      <c r="D53" s="31">
        <v>2.8</v>
      </c>
      <c r="E53" s="32">
        <v>5.6</v>
      </c>
      <c r="F53" s="18"/>
      <c r="G53" s="18"/>
    </row>
    <row r="54" spans="1:7" ht="15" customHeight="1">
      <c r="A54" s="33"/>
      <c r="B54" s="34"/>
      <c r="C54" s="35"/>
      <c r="D54" s="35"/>
      <c r="E54" s="36">
        <v>5.6</v>
      </c>
      <c r="F54" s="18"/>
      <c r="G54" s="18"/>
    </row>
    <row r="55" spans="1:7" ht="10" customHeight="1">
      <c r="A55" s="190"/>
      <c r="B55" s="190"/>
      <c r="C55" s="190"/>
      <c r="D55" s="18"/>
      <c r="E55" s="18"/>
      <c r="F55" s="18"/>
      <c r="G55" s="18"/>
    </row>
    <row r="56" spans="1:7" ht="12" customHeight="1">
      <c r="A56" s="18"/>
      <c r="B56" s="18"/>
      <c r="C56" s="18"/>
      <c r="D56" s="191" t="s">
        <v>262</v>
      </c>
      <c r="E56" s="191"/>
      <c r="F56" s="191"/>
      <c r="G56" s="191"/>
    </row>
    <row r="57" spans="1:7" ht="10" customHeight="1">
      <c r="A57" s="190"/>
      <c r="B57" s="190"/>
      <c r="C57" s="190"/>
      <c r="D57" s="190"/>
      <c r="E57" s="18"/>
      <c r="F57" s="18"/>
      <c r="G57" s="18"/>
    </row>
    <row r="58" spans="1:7" ht="43" customHeight="1">
      <c r="A58" s="194" t="s">
        <v>263</v>
      </c>
      <c r="B58" s="194"/>
      <c r="C58" s="194"/>
      <c r="D58" s="194"/>
      <c r="E58" s="194"/>
      <c r="F58" s="194"/>
      <c r="G58" s="194"/>
    </row>
    <row r="59" spans="1:7" ht="15" customHeight="1">
      <c r="A59" s="193"/>
      <c r="B59" s="193"/>
      <c r="C59" s="28" t="s">
        <v>240</v>
      </c>
      <c r="D59" s="28" t="s">
        <v>241</v>
      </c>
      <c r="E59" s="28" t="s">
        <v>264</v>
      </c>
      <c r="F59" s="28" t="s">
        <v>242</v>
      </c>
      <c r="G59" s="18"/>
    </row>
    <row r="60" spans="1:7" ht="13" customHeight="1">
      <c r="A60" s="29" t="s">
        <v>265</v>
      </c>
      <c r="B60" s="30" t="s">
        <v>266</v>
      </c>
      <c r="C60" s="31">
        <v>14</v>
      </c>
      <c r="D60" s="31">
        <v>2.8</v>
      </c>
      <c r="E60" s="31">
        <v>2</v>
      </c>
      <c r="F60" s="32">
        <v>78.400000000000006</v>
      </c>
      <c r="G60" s="18"/>
    </row>
    <row r="61" spans="1:7" ht="15" customHeight="1">
      <c r="A61" s="33"/>
      <c r="B61" s="34"/>
      <c r="C61" s="35"/>
      <c r="D61" s="35"/>
      <c r="E61" s="35"/>
      <c r="F61" s="36">
        <v>78.400000000000006</v>
      </c>
      <c r="G61" s="18"/>
    </row>
    <row r="62" spans="1:7" ht="10" customHeight="1">
      <c r="A62" s="190"/>
      <c r="B62" s="190"/>
      <c r="C62" s="190"/>
      <c r="D62" s="18"/>
      <c r="E62" s="18"/>
      <c r="F62" s="18"/>
      <c r="G62" s="18"/>
    </row>
    <row r="63" spans="1:7" ht="12" customHeight="1">
      <c r="A63" s="18"/>
      <c r="B63" s="18"/>
      <c r="C63" s="18"/>
      <c r="D63" s="191" t="s">
        <v>267</v>
      </c>
      <c r="E63" s="191"/>
      <c r="F63" s="191"/>
      <c r="G63" s="191"/>
    </row>
    <row r="64" spans="1:7" ht="10" customHeight="1">
      <c r="A64" s="190"/>
      <c r="B64" s="190"/>
      <c r="C64" s="190"/>
      <c r="D64" s="190"/>
      <c r="E64" s="18"/>
      <c r="F64" s="18"/>
      <c r="G64" s="18"/>
    </row>
    <row r="65" spans="1:7" ht="43" customHeight="1">
      <c r="A65" s="194" t="s">
        <v>268</v>
      </c>
      <c r="B65" s="194"/>
      <c r="C65" s="194"/>
      <c r="D65" s="194"/>
      <c r="E65" s="194"/>
      <c r="F65" s="194"/>
      <c r="G65" s="194"/>
    </row>
    <row r="66" spans="1:7" ht="15" customHeight="1">
      <c r="A66" s="193"/>
      <c r="B66" s="193"/>
      <c r="C66" s="28" t="s">
        <v>240</v>
      </c>
      <c r="D66" s="28" t="s">
        <v>241</v>
      </c>
      <c r="E66" s="28" t="s">
        <v>264</v>
      </c>
      <c r="F66" s="28" t="s">
        <v>242</v>
      </c>
      <c r="G66" s="18"/>
    </row>
    <row r="67" spans="1:7" ht="13" customHeight="1">
      <c r="A67" s="29" t="s">
        <v>265</v>
      </c>
      <c r="B67" s="30" t="s">
        <v>266</v>
      </c>
      <c r="C67" s="31">
        <v>14</v>
      </c>
      <c r="D67" s="31">
        <v>2.8</v>
      </c>
      <c r="E67" s="31">
        <v>2</v>
      </c>
      <c r="F67" s="32">
        <v>78.400000000000006</v>
      </c>
      <c r="G67" s="18"/>
    </row>
    <row r="68" spans="1:7" ht="15" customHeight="1">
      <c r="A68" s="33"/>
      <c r="B68" s="34"/>
      <c r="C68" s="35"/>
      <c r="D68" s="35"/>
      <c r="E68" s="35"/>
      <c r="F68" s="36">
        <v>78.400000000000006</v>
      </c>
      <c r="G68" s="18"/>
    </row>
    <row r="69" spans="1:7" ht="10" customHeight="1">
      <c r="A69" s="190"/>
      <c r="B69" s="190"/>
      <c r="C69" s="190"/>
      <c r="D69" s="18"/>
      <c r="E69" s="18"/>
      <c r="F69" s="18"/>
      <c r="G69" s="18"/>
    </row>
    <row r="70" spans="1:7" ht="12" customHeight="1">
      <c r="A70" s="18"/>
      <c r="B70" s="18"/>
      <c r="C70" s="18"/>
      <c r="D70" s="191" t="s">
        <v>267</v>
      </c>
      <c r="E70" s="191"/>
      <c r="F70" s="191"/>
      <c r="G70" s="191"/>
    </row>
    <row r="71" spans="1:7" ht="10" customHeight="1">
      <c r="A71" s="190"/>
      <c r="B71" s="190"/>
      <c r="C71" s="190"/>
      <c r="D71" s="190"/>
      <c r="E71" s="18"/>
      <c r="F71" s="18"/>
      <c r="G71" s="18"/>
    </row>
    <row r="72" spans="1:7" ht="31" customHeight="1">
      <c r="A72" s="194" t="s">
        <v>902</v>
      </c>
      <c r="B72" s="194"/>
      <c r="C72" s="194"/>
      <c r="D72" s="194"/>
      <c r="E72" s="194"/>
      <c r="F72" s="194"/>
      <c r="G72" s="194"/>
    </row>
    <row r="73" spans="1:7" ht="15" customHeight="1">
      <c r="A73" s="193"/>
      <c r="B73" s="193"/>
      <c r="C73" s="28" t="s">
        <v>247</v>
      </c>
      <c r="D73" s="28" t="s">
        <v>242</v>
      </c>
      <c r="E73" s="18"/>
      <c r="F73" s="18"/>
      <c r="G73" s="18"/>
    </row>
    <row r="74" spans="1:7" ht="13" customHeight="1">
      <c r="A74" s="29" t="s">
        <v>269</v>
      </c>
      <c r="B74" s="30" t="s">
        <v>247</v>
      </c>
      <c r="C74" s="31">
        <v>21.33</v>
      </c>
      <c r="D74" s="32">
        <v>21.33</v>
      </c>
      <c r="E74" s="18"/>
      <c r="F74" s="18"/>
      <c r="G74" s="18"/>
    </row>
    <row r="75" spans="1:7" ht="15" customHeight="1">
      <c r="A75" s="33"/>
      <c r="B75" s="34"/>
      <c r="C75" s="35"/>
      <c r="D75" s="36">
        <v>21.33</v>
      </c>
      <c r="E75" s="18"/>
      <c r="F75" s="18"/>
      <c r="G75" s="18"/>
    </row>
    <row r="76" spans="1:7" ht="10" customHeight="1">
      <c r="A76" s="190"/>
      <c r="B76" s="190"/>
      <c r="C76" s="190"/>
      <c r="D76" s="18"/>
      <c r="E76" s="18"/>
      <c r="F76" s="18"/>
      <c r="G76" s="18"/>
    </row>
    <row r="77" spans="1:7" ht="12" customHeight="1">
      <c r="A77" s="18"/>
      <c r="B77" s="18"/>
      <c r="C77" s="18"/>
      <c r="D77" s="191" t="s">
        <v>270</v>
      </c>
      <c r="E77" s="191"/>
      <c r="F77" s="191"/>
      <c r="G77" s="191"/>
    </row>
    <row r="78" spans="1:7" ht="10" customHeight="1">
      <c r="A78" s="190"/>
      <c r="B78" s="190"/>
      <c r="C78" s="190"/>
      <c r="D78" s="190"/>
      <c r="E78" s="18"/>
      <c r="F78" s="18"/>
      <c r="G78" s="18"/>
    </row>
    <row r="79" spans="1:7" ht="31" customHeight="1">
      <c r="A79" s="194" t="s">
        <v>904</v>
      </c>
      <c r="B79" s="194"/>
      <c r="C79" s="194"/>
      <c r="D79" s="194"/>
      <c r="E79" s="194"/>
      <c r="F79" s="194"/>
      <c r="G79" s="194"/>
    </row>
    <row r="80" spans="1:7" ht="15" customHeight="1">
      <c r="A80" s="193"/>
      <c r="B80" s="193"/>
      <c r="C80" s="28" t="s">
        <v>247</v>
      </c>
      <c r="D80" s="28" t="s">
        <v>242</v>
      </c>
      <c r="E80" s="18"/>
      <c r="F80" s="18"/>
      <c r="G80" s="18"/>
    </row>
    <row r="81" spans="1:7" ht="13" customHeight="1">
      <c r="A81" s="29" t="s">
        <v>271</v>
      </c>
      <c r="B81" s="30" t="s">
        <v>247</v>
      </c>
      <c r="C81" s="31">
        <v>12</v>
      </c>
      <c r="D81" s="32">
        <v>12</v>
      </c>
      <c r="E81" s="18"/>
      <c r="F81" s="18"/>
      <c r="G81" s="18"/>
    </row>
    <row r="82" spans="1:7" ht="15" customHeight="1">
      <c r="A82" s="33"/>
      <c r="B82" s="34"/>
      <c r="C82" s="35"/>
      <c r="D82" s="36">
        <v>12</v>
      </c>
      <c r="E82" s="18"/>
      <c r="F82" s="18"/>
      <c r="G82" s="18"/>
    </row>
    <row r="83" spans="1:7" ht="10" customHeight="1">
      <c r="A83" s="190"/>
      <c r="B83" s="190"/>
      <c r="C83" s="190"/>
      <c r="D83" s="18"/>
      <c r="E83" s="18"/>
      <c r="F83" s="18"/>
      <c r="G83" s="18"/>
    </row>
    <row r="84" spans="1:7" ht="12" customHeight="1">
      <c r="A84" s="18"/>
      <c r="B84" s="18"/>
      <c r="C84" s="18"/>
      <c r="D84" s="191" t="s">
        <v>272</v>
      </c>
      <c r="E84" s="191"/>
      <c r="F84" s="191"/>
      <c r="G84" s="191"/>
    </row>
    <row r="85" spans="1:7" ht="10" customHeight="1">
      <c r="A85" s="190"/>
      <c r="B85" s="190"/>
      <c r="C85" s="190"/>
      <c r="D85" s="190"/>
      <c r="E85" s="18"/>
      <c r="F85" s="18"/>
      <c r="G85" s="18"/>
    </row>
    <row r="86" spans="1:7" ht="43" customHeight="1">
      <c r="A86" s="194" t="s">
        <v>907</v>
      </c>
      <c r="B86" s="194"/>
      <c r="C86" s="194"/>
      <c r="D86" s="194"/>
      <c r="E86" s="194"/>
      <c r="F86" s="194"/>
      <c r="G86" s="194"/>
    </row>
    <row r="87" spans="1:7" ht="15" customHeight="1">
      <c r="A87" s="193"/>
      <c r="B87" s="193"/>
      <c r="C87" s="28" t="s">
        <v>247</v>
      </c>
      <c r="D87" s="28" t="s">
        <v>242</v>
      </c>
      <c r="E87" s="18"/>
      <c r="F87" s="18"/>
      <c r="G87" s="18"/>
    </row>
    <row r="88" spans="1:7" ht="13" customHeight="1">
      <c r="A88" s="29" t="s">
        <v>271</v>
      </c>
      <c r="B88" s="30" t="s">
        <v>247</v>
      </c>
      <c r="C88" s="31">
        <v>31.17</v>
      </c>
      <c r="D88" s="32">
        <v>31.17</v>
      </c>
      <c r="E88" s="18"/>
      <c r="F88" s="18"/>
      <c r="G88" s="18"/>
    </row>
    <row r="89" spans="1:7" ht="15" customHeight="1">
      <c r="A89" s="33"/>
      <c r="B89" s="34"/>
      <c r="C89" s="35"/>
      <c r="D89" s="36">
        <v>31.17</v>
      </c>
      <c r="E89" s="18"/>
      <c r="F89" s="18"/>
      <c r="G89" s="18"/>
    </row>
    <row r="90" spans="1:7" ht="10" customHeight="1">
      <c r="A90" s="190"/>
      <c r="B90" s="190"/>
      <c r="C90" s="190"/>
      <c r="D90" s="18"/>
      <c r="E90" s="18"/>
      <c r="F90" s="18"/>
      <c r="G90" s="18"/>
    </row>
    <row r="91" spans="1:7" ht="12" customHeight="1">
      <c r="A91" s="18"/>
      <c r="B91" s="18"/>
      <c r="C91" s="18"/>
      <c r="D91" s="191" t="s">
        <v>273</v>
      </c>
      <c r="E91" s="191"/>
      <c r="F91" s="191"/>
      <c r="G91" s="191"/>
    </row>
    <row r="92" spans="1:7" ht="10" customHeight="1">
      <c r="A92" s="190"/>
      <c r="B92" s="190"/>
      <c r="C92" s="190"/>
      <c r="D92" s="190"/>
      <c r="E92" s="18"/>
      <c r="F92" s="18"/>
      <c r="G92" s="18"/>
    </row>
    <row r="93" spans="1:7" ht="43" customHeight="1">
      <c r="A93" s="194" t="s">
        <v>274</v>
      </c>
      <c r="B93" s="194"/>
      <c r="C93" s="194"/>
      <c r="D93" s="194"/>
      <c r="E93" s="194"/>
      <c r="F93" s="194"/>
      <c r="G93" s="194"/>
    </row>
    <row r="94" spans="1:7" ht="15" customHeight="1">
      <c r="A94" s="193"/>
      <c r="B94" s="193"/>
      <c r="C94" s="28" t="s">
        <v>247</v>
      </c>
      <c r="D94" s="28" t="s">
        <v>242</v>
      </c>
      <c r="E94" s="18"/>
      <c r="F94" s="18"/>
      <c r="G94" s="18"/>
    </row>
    <row r="95" spans="1:7" ht="13" customHeight="1">
      <c r="A95" s="29" t="s">
        <v>275</v>
      </c>
      <c r="B95" s="30" t="s">
        <v>247</v>
      </c>
      <c r="C95" s="195">
        <v>172.79</v>
      </c>
      <c r="D95" s="196">
        <v>172.79</v>
      </c>
      <c r="E95" s="18"/>
      <c r="F95" s="18"/>
      <c r="G95" s="18"/>
    </row>
    <row r="96" spans="1:7" ht="6" customHeight="1">
      <c r="A96" s="37"/>
      <c r="B96" s="38"/>
      <c r="C96" s="195"/>
      <c r="D96" s="196"/>
      <c r="E96" s="18"/>
      <c r="F96" s="18"/>
      <c r="G96" s="18"/>
    </row>
    <row r="97" spans="1:7" ht="19" customHeight="1">
      <c r="A97" s="29" t="s">
        <v>276</v>
      </c>
      <c r="B97" s="30" t="s">
        <v>277</v>
      </c>
      <c r="C97" s="31">
        <v>22.18</v>
      </c>
      <c r="D97" s="32">
        <v>-22.18</v>
      </c>
      <c r="E97" s="18"/>
      <c r="F97" s="18"/>
      <c r="G97" s="18"/>
    </row>
    <row r="98" spans="1:7" ht="15" customHeight="1">
      <c r="A98" s="33"/>
      <c r="B98" s="34"/>
      <c r="C98" s="35"/>
      <c r="D98" s="36">
        <v>150.61000000000001</v>
      </c>
      <c r="E98" s="18"/>
      <c r="F98" s="18"/>
      <c r="G98" s="18"/>
    </row>
    <row r="99" spans="1:7" ht="10" customHeight="1">
      <c r="A99" s="190"/>
      <c r="B99" s="190"/>
      <c r="C99" s="190"/>
      <c r="D99" s="18"/>
      <c r="E99" s="18"/>
      <c r="F99" s="18"/>
      <c r="G99" s="18"/>
    </row>
    <row r="100" spans="1:7" ht="12" customHeight="1">
      <c r="A100" s="18"/>
      <c r="B100" s="18"/>
      <c r="C100" s="18"/>
      <c r="D100" s="191" t="s">
        <v>254</v>
      </c>
      <c r="E100" s="191"/>
      <c r="F100" s="191"/>
      <c r="G100" s="191"/>
    </row>
    <row r="101" spans="1:7" ht="10" customHeight="1">
      <c r="A101" s="190"/>
      <c r="B101" s="190"/>
      <c r="C101" s="190"/>
      <c r="D101" s="190"/>
      <c r="E101" s="18"/>
      <c r="F101" s="18"/>
      <c r="G101" s="18"/>
    </row>
    <row r="102" spans="1:7" ht="43" customHeight="1">
      <c r="A102" s="194" t="s">
        <v>911</v>
      </c>
      <c r="B102" s="194"/>
      <c r="C102" s="194"/>
      <c r="D102" s="194"/>
      <c r="E102" s="194"/>
      <c r="F102" s="194"/>
      <c r="G102" s="194"/>
    </row>
    <row r="103" spans="1:7" ht="15" customHeight="1">
      <c r="A103" s="193"/>
      <c r="B103" s="193"/>
      <c r="C103" s="28" t="s">
        <v>240</v>
      </c>
      <c r="D103" s="28" t="s">
        <v>278</v>
      </c>
      <c r="E103" s="28" t="s">
        <v>242</v>
      </c>
      <c r="F103" s="18"/>
      <c r="G103" s="18"/>
    </row>
    <row r="104" spans="1:7" ht="13" customHeight="1">
      <c r="A104" s="29" t="s">
        <v>279</v>
      </c>
      <c r="B104" s="30" t="s">
        <v>280</v>
      </c>
      <c r="C104" s="31">
        <v>4</v>
      </c>
      <c r="D104" s="31">
        <v>14.1</v>
      </c>
      <c r="E104" s="32">
        <v>56.4</v>
      </c>
      <c r="F104" s="18"/>
      <c r="G104" s="18"/>
    </row>
    <row r="105" spans="1:7" ht="15" customHeight="1">
      <c r="A105" s="33"/>
      <c r="B105" s="34"/>
      <c r="C105" s="35"/>
      <c r="D105" s="35"/>
      <c r="E105" s="36">
        <v>56.4</v>
      </c>
      <c r="F105" s="18"/>
      <c r="G105" s="18"/>
    </row>
    <row r="106" spans="1:7" ht="10" customHeight="1">
      <c r="A106" s="190"/>
      <c r="B106" s="190"/>
      <c r="C106" s="190"/>
      <c r="D106" s="18"/>
      <c r="E106" s="18"/>
      <c r="F106" s="18"/>
      <c r="G106" s="18"/>
    </row>
    <row r="107" spans="1:7" ht="12" customHeight="1">
      <c r="A107" s="18"/>
      <c r="B107" s="18"/>
      <c r="C107" s="18"/>
      <c r="D107" s="191" t="s">
        <v>281</v>
      </c>
      <c r="E107" s="191"/>
      <c r="F107" s="191"/>
      <c r="G107" s="191"/>
    </row>
    <row r="108" spans="1:7" ht="10" customHeight="1">
      <c r="A108" s="190"/>
      <c r="B108" s="190"/>
      <c r="C108" s="190"/>
      <c r="D108" s="190"/>
      <c r="E108" s="18"/>
      <c r="F108" s="18"/>
      <c r="G108" s="18"/>
    </row>
    <row r="109" spans="1:7" ht="20.149999999999999" customHeight="1">
      <c r="A109" s="194" t="s">
        <v>282</v>
      </c>
      <c r="B109" s="194"/>
      <c r="C109" s="194"/>
      <c r="D109" s="194"/>
      <c r="E109" s="194"/>
      <c r="F109" s="194"/>
      <c r="G109" s="194"/>
    </row>
    <row r="110" spans="1:7" ht="15" customHeight="1">
      <c r="A110" s="193"/>
      <c r="B110" s="193"/>
      <c r="C110" s="28" t="s">
        <v>247</v>
      </c>
      <c r="D110" s="28" t="s">
        <v>242</v>
      </c>
      <c r="E110" s="18"/>
      <c r="F110" s="18"/>
      <c r="G110" s="18"/>
    </row>
    <row r="111" spans="1:7" ht="13" customHeight="1">
      <c r="A111" s="29"/>
      <c r="B111" s="30" t="s">
        <v>247</v>
      </c>
      <c r="C111" s="195">
        <v>182.14</v>
      </c>
      <c r="D111" s="196">
        <v>182.14</v>
      </c>
      <c r="E111" s="18"/>
      <c r="F111" s="18"/>
      <c r="G111" s="18"/>
    </row>
    <row r="112" spans="1:7" ht="6" customHeight="1">
      <c r="A112" s="37"/>
      <c r="B112" s="38"/>
      <c r="C112" s="195"/>
      <c r="D112" s="196"/>
      <c r="E112" s="18"/>
      <c r="F112" s="18"/>
      <c r="G112" s="18"/>
    </row>
    <row r="113" spans="1:7" ht="15" customHeight="1">
      <c r="A113" s="33"/>
      <c r="B113" s="34"/>
      <c r="C113" s="35"/>
      <c r="D113" s="36">
        <v>182.14</v>
      </c>
      <c r="E113" s="18"/>
      <c r="F113" s="18"/>
      <c r="G113" s="18"/>
    </row>
    <row r="114" spans="1:7" ht="10" customHeight="1">
      <c r="A114" s="190"/>
      <c r="B114" s="190"/>
      <c r="C114" s="190"/>
      <c r="D114" s="18"/>
      <c r="E114" s="18"/>
      <c r="F114" s="18"/>
      <c r="G114" s="18"/>
    </row>
    <row r="115" spans="1:7" ht="12" customHeight="1">
      <c r="A115" s="18"/>
      <c r="B115" s="18"/>
      <c r="C115" s="18"/>
      <c r="D115" s="191" t="s">
        <v>283</v>
      </c>
      <c r="E115" s="191"/>
      <c r="F115" s="191"/>
      <c r="G115" s="191"/>
    </row>
    <row r="116" spans="1:7" ht="10" customHeight="1">
      <c r="A116" s="190"/>
      <c r="B116" s="190"/>
      <c r="C116" s="190"/>
      <c r="D116" s="190"/>
      <c r="E116" s="18"/>
      <c r="F116" s="18"/>
      <c r="G116" s="18"/>
    </row>
    <row r="117" spans="1:7" ht="31" customHeight="1">
      <c r="A117" s="194" t="s">
        <v>914</v>
      </c>
      <c r="B117" s="194"/>
      <c r="C117" s="194"/>
      <c r="D117" s="194"/>
      <c r="E117" s="194"/>
      <c r="F117" s="194"/>
      <c r="G117" s="194"/>
    </row>
    <row r="118" spans="1:7" ht="15" customHeight="1">
      <c r="A118" s="193"/>
      <c r="B118" s="193"/>
      <c r="C118" s="28" t="s">
        <v>284</v>
      </c>
      <c r="D118" s="28" t="s">
        <v>242</v>
      </c>
      <c r="E118" s="18"/>
      <c r="F118" s="18"/>
      <c r="G118" s="18"/>
    </row>
    <row r="119" spans="1:7" ht="13" customHeight="1">
      <c r="A119" s="29" t="s">
        <v>285</v>
      </c>
      <c r="B119" s="30" t="s">
        <v>284</v>
      </c>
      <c r="C119" s="195">
        <v>572</v>
      </c>
      <c r="D119" s="196">
        <v>572</v>
      </c>
      <c r="E119" s="18"/>
      <c r="F119" s="18"/>
      <c r="G119" s="18"/>
    </row>
    <row r="120" spans="1:7" ht="6" customHeight="1">
      <c r="A120" s="37"/>
      <c r="B120" s="38"/>
      <c r="C120" s="195"/>
      <c r="D120" s="196"/>
      <c r="E120" s="18"/>
      <c r="F120" s="18"/>
      <c r="G120" s="18"/>
    </row>
    <row r="121" spans="1:7" ht="13" customHeight="1">
      <c r="A121" s="29" t="s">
        <v>286</v>
      </c>
      <c r="B121" s="30" t="s">
        <v>284</v>
      </c>
      <c r="C121" s="195">
        <v>152</v>
      </c>
      <c r="D121" s="196">
        <v>152</v>
      </c>
      <c r="E121" s="18"/>
      <c r="F121" s="18"/>
      <c r="G121" s="18"/>
    </row>
    <row r="122" spans="1:7" ht="6" customHeight="1">
      <c r="A122" s="37"/>
      <c r="B122" s="38"/>
      <c r="C122" s="195"/>
      <c r="D122" s="196"/>
      <c r="E122" s="18"/>
      <c r="F122" s="18"/>
      <c r="G122" s="18"/>
    </row>
    <row r="123" spans="1:7" ht="15" customHeight="1">
      <c r="A123" s="33"/>
      <c r="B123" s="34"/>
      <c r="C123" s="35"/>
      <c r="D123" s="36">
        <v>724</v>
      </c>
      <c r="E123" s="18"/>
      <c r="F123" s="18"/>
      <c r="G123" s="18"/>
    </row>
    <row r="124" spans="1:7" ht="10" customHeight="1">
      <c r="A124" s="190"/>
      <c r="B124" s="190"/>
      <c r="C124" s="190"/>
      <c r="D124" s="18"/>
      <c r="E124" s="18"/>
      <c r="F124" s="18"/>
      <c r="G124" s="18"/>
    </row>
    <row r="125" spans="1:7" ht="12" customHeight="1">
      <c r="A125" s="18"/>
      <c r="B125" s="18"/>
      <c r="C125" s="18"/>
      <c r="D125" s="191" t="s">
        <v>287</v>
      </c>
      <c r="E125" s="191"/>
      <c r="F125" s="191"/>
      <c r="G125" s="191"/>
    </row>
    <row r="126" spans="1:7" ht="10" customHeight="1">
      <c r="A126" s="190"/>
      <c r="B126" s="190"/>
      <c r="C126" s="190"/>
      <c r="D126" s="190"/>
      <c r="E126" s="18"/>
      <c r="F126" s="18"/>
      <c r="G126" s="18"/>
    </row>
    <row r="127" spans="1:7" ht="43" customHeight="1">
      <c r="A127" s="194" t="s">
        <v>917</v>
      </c>
      <c r="B127" s="194"/>
      <c r="C127" s="194"/>
      <c r="D127" s="194"/>
      <c r="E127" s="194"/>
      <c r="F127" s="194"/>
      <c r="G127" s="194"/>
    </row>
    <row r="128" spans="1:7" ht="15" customHeight="1">
      <c r="A128" s="193"/>
      <c r="B128" s="193"/>
      <c r="C128" s="28" t="s">
        <v>240</v>
      </c>
      <c r="D128" s="28" t="s">
        <v>241</v>
      </c>
      <c r="E128" s="28" t="s">
        <v>242</v>
      </c>
      <c r="F128" s="18"/>
      <c r="G128" s="18"/>
    </row>
    <row r="129" spans="1:7" ht="13" customHeight="1">
      <c r="A129" s="29" t="s">
        <v>288</v>
      </c>
      <c r="B129" s="30" t="s">
        <v>244</v>
      </c>
      <c r="C129" s="31">
        <v>10.87</v>
      </c>
      <c r="D129" s="31">
        <v>17.399999999999999</v>
      </c>
      <c r="E129" s="32">
        <v>189.14</v>
      </c>
      <c r="F129" s="18"/>
      <c r="G129" s="18"/>
    </row>
    <row r="130" spans="1:7" ht="13" customHeight="1">
      <c r="A130" s="29" t="s">
        <v>289</v>
      </c>
      <c r="B130" s="30" t="s">
        <v>290</v>
      </c>
      <c r="C130" s="31">
        <v>5.17</v>
      </c>
      <c r="D130" s="31">
        <v>4.8499999999999996</v>
      </c>
      <c r="E130" s="32">
        <v>-25.07</v>
      </c>
      <c r="F130" s="18"/>
      <c r="G130" s="18"/>
    </row>
    <row r="131" spans="1:7" ht="15" customHeight="1">
      <c r="A131" s="33"/>
      <c r="B131" s="34"/>
      <c r="C131" s="35"/>
      <c r="D131" s="35"/>
      <c r="E131" s="36">
        <v>164.07</v>
      </c>
      <c r="F131" s="18"/>
      <c r="G131" s="18"/>
    </row>
    <row r="132" spans="1:7" ht="10" customHeight="1">
      <c r="A132" s="190"/>
      <c r="B132" s="190"/>
      <c r="C132" s="190"/>
      <c r="D132" s="18"/>
      <c r="E132" s="18"/>
      <c r="F132" s="18"/>
      <c r="G132" s="18"/>
    </row>
    <row r="133" spans="1:7" ht="12" customHeight="1">
      <c r="A133" s="18"/>
      <c r="B133" s="18"/>
      <c r="C133" s="18"/>
      <c r="D133" s="191" t="s">
        <v>291</v>
      </c>
      <c r="E133" s="191"/>
      <c r="F133" s="191"/>
      <c r="G133" s="191"/>
    </row>
    <row r="134" spans="1:7" ht="10" customHeight="1">
      <c r="A134" s="190"/>
      <c r="B134" s="190"/>
      <c r="C134" s="190"/>
      <c r="D134" s="190"/>
      <c r="E134" s="18"/>
      <c r="F134" s="18"/>
      <c r="G134" s="18"/>
    </row>
    <row r="135" spans="1:7" ht="31" customHeight="1">
      <c r="A135" s="194" t="s">
        <v>292</v>
      </c>
      <c r="B135" s="194"/>
      <c r="C135" s="194"/>
      <c r="D135" s="194"/>
      <c r="E135" s="194"/>
      <c r="F135" s="194"/>
      <c r="G135" s="194"/>
    </row>
    <row r="136" spans="1:7" ht="15" customHeight="1">
      <c r="A136" s="193"/>
      <c r="B136" s="193"/>
      <c r="C136" s="28" t="s">
        <v>240</v>
      </c>
      <c r="D136" s="28" t="s">
        <v>241</v>
      </c>
      <c r="E136" s="28" t="s">
        <v>242</v>
      </c>
      <c r="F136" s="18"/>
      <c r="G136" s="18"/>
    </row>
    <row r="137" spans="1:7" ht="13" customHeight="1">
      <c r="A137" s="29" t="s">
        <v>288</v>
      </c>
      <c r="B137" s="30" t="s">
        <v>244</v>
      </c>
      <c r="C137" s="31">
        <v>10.87</v>
      </c>
      <c r="D137" s="31">
        <v>17.399999999999999</v>
      </c>
      <c r="E137" s="32">
        <v>189.14</v>
      </c>
      <c r="F137" s="18"/>
      <c r="G137" s="18"/>
    </row>
    <row r="138" spans="1:7" ht="13" customHeight="1">
      <c r="A138" s="29" t="s">
        <v>289</v>
      </c>
      <c r="B138" s="30" t="s">
        <v>290</v>
      </c>
      <c r="C138" s="31">
        <v>5.17</v>
      </c>
      <c r="D138" s="31">
        <v>4.8499999999999996</v>
      </c>
      <c r="E138" s="32">
        <v>-25.07</v>
      </c>
      <c r="F138" s="18"/>
      <c r="G138" s="18"/>
    </row>
    <row r="139" spans="1:7" ht="15" customHeight="1">
      <c r="A139" s="33"/>
      <c r="B139" s="34"/>
      <c r="C139" s="35"/>
      <c r="D139" s="35"/>
      <c r="E139" s="36">
        <v>164.07</v>
      </c>
      <c r="F139" s="18"/>
      <c r="G139" s="18"/>
    </row>
    <row r="140" spans="1:7" ht="10" customHeight="1">
      <c r="A140" s="190"/>
      <c r="B140" s="190"/>
      <c r="C140" s="190"/>
      <c r="D140" s="18"/>
      <c r="E140" s="18"/>
      <c r="F140" s="18"/>
      <c r="G140" s="18"/>
    </row>
    <row r="141" spans="1:7" ht="12" customHeight="1">
      <c r="A141" s="18"/>
      <c r="B141" s="18"/>
      <c r="C141" s="18"/>
      <c r="D141" s="191" t="s">
        <v>291</v>
      </c>
      <c r="E141" s="191"/>
      <c r="F141" s="191"/>
      <c r="G141" s="191"/>
    </row>
    <row r="142" spans="1:7" ht="10" customHeight="1">
      <c r="A142" s="190"/>
      <c r="B142" s="190"/>
      <c r="C142" s="190"/>
      <c r="D142" s="190"/>
      <c r="E142" s="18"/>
      <c r="F142" s="18"/>
      <c r="G142" s="18"/>
    </row>
    <row r="143" spans="1:7" ht="43" customHeight="1">
      <c r="A143" s="194" t="s">
        <v>919</v>
      </c>
      <c r="B143" s="194"/>
      <c r="C143" s="194"/>
      <c r="D143" s="194"/>
      <c r="E143" s="194"/>
      <c r="F143" s="194"/>
      <c r="G143" s="194"/>
    </row>
    <row r="144" spans="1:7" ht="15" customHeight="1">
      <c r="A144" s="193"/>
      <c r="B144" s="193"/>
      <c r="C144" s="28" t="s">
        <v>240</v>
      </c>
      <c r="D144" s="28" t="s">
        <v>242</v>
      </c>
      <c r="E144" s="18"/>
      <c r="F144" s="18"/>
      <c r="G144" s="18"/>
    </row>
    <row r="145" spans="1:7" ht="13" customHeight="1">
      <c r="A145" s="29" t="s">
        <v>293</v>
      </c>
      <c r="B145" s="30" t="s">
        <v>240</v>
      </c>
      <c r="C145" s="31">
        <v>13.8</v>
      </c>
      <c r="D145" s="32">
        <v>13.8</v>
      </c>
      <c r="E145" s="18"/>
      <c r="F145" s="18"/>
      <c r="G145" s="18"/>
    </row>
    <row r="146" spans="1:7" ht="13" customHeight="1">
      <c r="A146" s="29" t="s">
        <v>293</v>
      </c>
      <c r="B146" s="30" t="s">
        <v>240</v>
      </c>
      <c r="C146" s="31">
        <v>3.85</v>
      </c>
      <c r="D146" s="32">
        <v>3.85</v>
      </c>
      <c r="E146" s="18"/>
      <c r="F146" s="18"/>
      <c r="G146" s="18"/>
    </row>
    <row r="147" spans="1:7" ht="13" customHeight="1">
      <c r="A147" s="29" t="s">
        <v>293</v>
      </c>
      <c r="B147" s="30" t="s">
        <v>240</v>
      </c>
      <c r="C147" s="31">
        <v>3.85</v>
      </c>
      <c r="D147" s="32">
        <v>3.85</v>
      </c>
      <c r="E147" s="18"/>
      <c r="F147" s="18"/>
      <c r="G147" s="18"/>
    </row>
    <row r="148" spans="1:7" ht="15" customHeight="1">
      <c r="A148" s="33"/>
      <c r="B148" s="34"/>
      <c r="C148" s="35"/>
      <c r="D148" s="36">
        <v>21.5</v>
      </c>
      <c r="E148" s="18"/>
      <c r="F148" s="18"/>
      <c r="G148" s="18"/>
    </row>
    <row r="149" spans="1:7" ht="10" customHeight="1">
      <c r="A149" s="190"/>
      <c r="B149" s="190"/>
      <c r="C149" s="190"/>
      <c r="D149" s="18"/>
      <c r="E149" s="18"/>
      <c r="F149" s="18"/>
      <c r="G149" s="18"/>
    </row>
    <row r="150" spans="1:7" ht="12" customHeight="1">
      <c r="A150" s="18"/>
      <c r="B150" s="18"/>
      <c r="C150" s="18"/>
      <c r="D150" s="191" t="s">
        <v>294</v>
      </c>
      <c r="E150" s="191"/>
      <c r="F150" s="191"/>
      <c r="G150" s="191"/>
    </row>
    <row r="151" spans="1:7" ht="10" customHeight="1">
      <c r="A151" s="190"/>
      <c r="B151" s="190"/>
      <c r="C151" s="190"/>
      <c r="D151" s="190"/>
      <c r="E151" s="18"/>
      <c r="F151" s="18"/>
      <c r="G151" s="18"/>
    </row>
    <row r="152" spans="1:7" ht="31" customHeight="1">
      <c r="A152" s="194" t="s">
        <v>295</v>
      </c>
      <c r="B152" s="194"/>
      <c r="C152" s="194"/>
      <c r="D152" s="194"/>
      <c r="E152" s="194"/>
      <c r="F152" s="194"/>
      <c r="G152" s="194"/>
    </row>
    <row r="153" spans="1:7" ht="15" customHeight="1">
      <c r="A153" s="193"/>
      <c r="B153" s="193"/>
      <c r="C153" s="28" t="s">
        <v>240</v>
      </c>
      <c r="D153" s="28" t="s">
        <v>242</v>
      </c>
      <c r="E153" s="18"/>
      <c r="F153" s="18"/>
      <c r="G153" s="18"/>
    </row>
    <row r="154" spans="1:7" ht="13" customHeight="1">
      <c r="A154" s="29" t="s">
        <v>285</v>
      </c>
      <c r="B154" s="30" t="s">
        <v>240</v>
      </c>
      <c r="C154" s="31">
        <v>35.200000000000003</v>
      </c>
      <c r="D154" s="32">
        <v>35.200000000000003</v>
      </c>
      <c r="E154" s="18"/>
      <c r="F154" s="18"/>
      <c r="G154" s="18"/>
    </row>
    <row r="155" spans="1:7" ht="13" customHeight="1">
      <c r="A155" s="29" t="s">
        <v>296</v>
      </c>
      <c r="B155" s="30" t="s">
        <v>240</v>
      </c>
      <c r="C155" s="31">
        <v>14</v>
      </c>
      <c r="D155" s="32">
        <v>14</v>
      </c>
      <c r="E155" s="18"/>
      <c r="F155" s="18"/>
      <c r="G155" s="18"/>
    </row>
    <row r="156" spans="1:7" ht="13" customHeight="1">
      <c r="A156" s="29" t="s">
        <v>297</v>
      </c>
      <c r="B156" s="30" t="s">
        <v>240</v>
      </c>
      <c r="C156" s="31">
        <v>12.48</v>
      </c>
      <c r="D156" s="32">
        <v>12.48</v>
      </c>
      <c r="E156" s="18"/>
      <c r="F156" s="18"/>
      <c r="G156" s="18"/>
    </row>
    <row r="157" spans="1:7" ht="15" customHeight="1">
      <c r="A157" s="33"/>
      <c r="B157" s="34"/>
      <c r="C157" s="35"/>
      <c r="D157" s="36">
        <v>61.68</v>
      </c>
      <c r="E157" s="18"/>
      <c r="F157" s="18"/>
      <c r="G157" s="18"/>
    </row>
    <row r="158" spans="1:7" ht="10" customHeight="1">
      <c r="A158" s="190"/>
      <c r="B158" s="190"/>
      <c r="C158" s="190"/>
      <c r="D158" s="18"/>
      <c r="E158" s="18"/>
      <c r="F158" s="18"/>
      <c r="G158" s="18"/>
    </row>
    <row r="159" spans="1:7" ht="12" customHeight="1">
      <c r="A159" s="18"/>
      <c r="B159" s="18"/>
      <c r="C159" s="18"/>
      <c r="D159" s="191" t="s">
        <v>298</v>
      </c>
      <c r="E159" s="191"/>
      <c r="F159" s="191"/>
      <c r="G159" s="191"/>
    </row>
    <row r="160" spans="1:7" ht="10" customHeight="1">
      <c r="A160" s="190"/>
      <c r="B160" s="190"/>
      <c r="C160" s="190"/>
      <c r="D160" s="190"/>
      <c r="E160" s="18"/>
      <c r="F160" s="18"/>
      <c r="G160" s="18"/>
    </row>
    <row r="161" spans="1:7" ht="43" customHeight="1">
      <c r="A161" s="194" t="s">
        <v>299</v>
      </c>
      <c r="B161" s="194"/>
      <c r="C161" s="194"/>
      <c r="D161" s="194"/>
      <c r="E161" s="194"/>
      <c r="F161" s="194"/>
      <c r="G161" s="194"/>
    </row>
    <row r="162" spans="1:7" ht="15" customHeight="1">
      <c r="A162" s="193"/>
      <c r="B162" s="193"/>
      <c r="C162" s="28" t="s">
        <v>240</v>
      </c>
      <c r="D162" s="28" t="s">
        <v>278</v>
      </c>
      <c r="E162" s="28" t="s">
        <v>242</v>
      </c>
      <c r="F162" s="18"/>
      <c r="G162" s="18"/>
    </row>
    <row r="163" spans="1:7" ht="13" customHeight="1">
      <c r="A163" s="29" t="s">
        <v>279</v>
      </c>
      <c r="B163" s="30" t="s">
        <v>280</v>
      </c>
      <c r="C163" s="31">
        <v>14</v>
      </c>
      <c r="D163" s="31">
        <v>4</v>
      </c>
      <c r="E163" s="32">
        <v>56</v>
      </c>
      <c r="F163" s="18"/>
      <c r="G163" s="18"/>
    </row>
    <row r="164" spans="1:7" ht="15" customHeight="1">
      <c r="A164" s="33"/>
      <c r="B164" s="34"/>
      <c r="C164" s="35"/>
      <c r="D164" s="35"/>
      <c r="E164" s="36">
        <v>56</v>
      </c>
      <c r="F164" s="18"/>
      <c r="G164" s="18"/>
    </row>
    <row r="165" spans="1:7" ht="10" customHeight="1">
      <c r="A165" s="190"/>
      <c r="B165" s="190"/>
      <c r="C165" s="190"/>
      <c r="D165" s="18"/>
      <c r="E165" s="18"/>
      <c r="F165" s="18"/>
      <c r="G165" s="18"/>
    </row>
    <row r="166" spans="1:7" ht="12" customHeight="1">
      <c r="A166" s="18"/>
      <c r="B166" s="18"/>
      <c r="C166" s="18"/>
      <c r="D166" s="191" t="s">
        <v>300</v>
      </c>
      <c r="E166" s="191"/>
      <c r="F166" s="191"/>
      <c r="G166" s="191"/>
    </row>
    <row r="167" spans="1:7" ht="10" customHeight="1">
      <c r="A167" s="190"/>
      <c r="B167" s="190"/>
      <c r="C167" s="190"/>
      <c r="D167" s="190"/>
      <c r="E167" s="18"/>
      <c r="F167" s="18"/>
      <c r="G167" s="18"/>
    </row>
    <row r="168" spans="1:7" ht="31" customHeight="1">
      <c r="A168" s="194" t="s">
        <v>922</v>
      </c>
      <c r="B168" s="194"/>
      <c r="C168" s="194"/>
      <c r="D168" s="194"/>
      <c r="E168" s="194"/>
      <c r="F168" s="194"/>
      <c r="G168" s="194"/>
    </row>
    <row r="169" spans="1:7" ht="15" customHeight="1">
      <c r="A169" s="193"/>
      <c r="B169" s="193"/>
      <c r="C169" s="28" t="s">
        <v>240</v>
      </c>
      <c r="D169" s="28" t="s">
        <v>278</v>
      </c>
      <c r="E169" s="28" t="s">
        <v>242</v>
      </c>
      <c r="F169" s="18"/>
      <c r="G169" s="18"/>
    </row>
    <row r="170" spans="1:7" ht="19" customHeight="1">
      <c r="A170" s="29" t="s">
        <v>301</v>
      </c>
      <c r="B170" s="30" t="s">
        <v>280</v>
      </c>
      <c r="C170" s="31">
        <v>56.54</v>
      </c>
      <c r="D170" s="31">
        <v>0.6</v>
      </c>
      <c r="E170" s="32">
        <v>33.92</v>
      </c>
      <c r="F170" s="18"/>
      <c r="G170" s="18"/>
    </row>
    <row r="171" spans="1:7" ht="19" customHeight="1">
      <c r="A171" s="29" t="s">
        <v>302</v>
      </c>
      <c r="B171" s="30" t="s">
        <v>280</v>
      </c>
      <c r="C171" s="31">
        <v>22.1</v>
      </c>
      <c r="D171" s="31">
        <v>0.45</v>
      </c>
      <c r="E171" s="32">
        <v>9.9499999999999993</v>
      </c>
      <c r="F171" s="18"/>
      <c r="G171" s="18"/>
    </row>
    <row r="172" spans="1:7" ht="15" customHeight="1">
      <c r="A172" s="33"/>
      <c r="B172" s="34"/>
      <c r="C172" s="35"/>
      <c r="D172" s="35"/>
      <c r="E172" s="36">
        <v>43.87</v>
      </c>
      <c r="F172" s="18"/>
      <c r="G172" s="18"/>
    </row>
    <row r="173" spans="1:7" ht="10" customHeight="1">
      <c r="A173" s="190"/>
      <c r="B173" s="190"/>
      <c r="C173" s="190"/>
      <c r="D173" s="18"/>
      <c r="E173" s="18"/>
      <c r="F173" s="18"/>
      <c r="G173" s="18"/>
    </row>
    <row r="174" spans="1:7" ht="12" customHeight="1">
      <c r="A174" s="18"/>
      <c r="B174" s="18"/>
      <c r="C174" s="18"/>
      <c r="D174" s="191" t="s">
        <v>303</v>
      </c>
      <c r="E174" s="191"/>
      <c r="F174" s="191"/>
      <c r="G174" s="191"/>
    </row>
    <row r="175" spans="1:7" ht="10" customHeight="1">
      <c r="A175" s="190"/>
      <c r="B175" s="190"/>
      <c r="C175" s="190"/>
      <c r="D175" s="190"/>
      <c r="E175" s="18"/>
      <c r="F175" s="18"/>
      <c r="G175" s="18"/>
    </row>
    <row r="176" spans="1:7" ht="55" customHeight="1">
      <c r="A176" s="194" t="s">
        <v>924</v>
      </c>
      <c r="B176" s="194"/>
      <c r="C176" s="194"/>
      <c r="D176" s="194"/>
      <c r="E176" s="194"/>
      <c r="F176" s="194"/>
      <c r="G176" s="194"/>
    </row>
    <row r="177" spans="1:7" ht="15" customHeight="1">
      <c r="A177" s="193"/>
      <c r="B177" s="193"/>
      <c r="C177" s="28" t="s">
        <v>259</v>
      </c>
      <c r="D177" s="28" t="s">
        <v>304</v>
      </c>
      <c r="E177" s="28" t="s">
        <v>242</v>
      </c>
      <c r="F177" s="18"/>
      <c r="G177" s="18"/>
    </row>
    <row r="178" spans="1:7" ht="13" customHeight="1">
      <c r="A178" s="29"/>
      <c r="B178" s="30" t="s">
        <v>305</v>
      </c>
      <c r="C178" s="31">
        <v>14.1</v>
      </c>
      <c r="D178" s="31">
        <v>4</v>
      </c>
      <c r="E178" s="32">
        <v>56.4</v>
      </c>
      <c r="F178" s="18"/>
      <c r="G178" s="18"/>
    </row>
    <row r="179" spans="1:7" ht="15" customHeight="1">
      <c r="A179" s="33"/>
      <c r="B179" s="34"/>
      <c r="C179" s="35"/>
      <c r="D179" s="35"/>
      <c r="E179" s="36">
        <v>56.4</v>
      </c>
      <c r="F179" s="18"/>
      <c r="G179" s="18"/>
    </row>
    <row r="180" spans="1:7" ht="10" customHeight="1">
      <c r="A180" s="190"/>
      <c r="B180" s="190"/>
      <c r="C180" s="190"/>
      <c r="D180" s="18"/>
      <c r="E180" s="18"/>
      <c r="F180" s="18"/>
      <c r="G180" s="18"/>
    </row>
    <row r="181" spans="1:7" ht="12" customHeight="1">
      <c r="A181" s="18"/>
      <c r="B181" s="18"/>
      <c r="C181" s="18"/>
      <c r="D181" s="191" t="s">
        <v>281</v>
      </c>
      <c r="E181" s="191"/>
      <c r="F181" s="191"/>
      <c r="G181" s="191"/>
    </row>
    <row r="182" spans="1:7" ht="10" customHeight="1">
      <c r="A182" s="190"/>
      <c r="B182" s="190"/>
      <c r="C182" s="190"/>
      <c r="D182" s="190"/>
      <c r="E182" s="18"/>
      <c r="F182" s="18"/>
      <c r="G182" s="18"/>
    </row>
    <row r="183" spans="1:7" ht="20.149999999999999" customHeight="1">
      <c r="A183" s="194" t="s">
        <v>927</v>
      </c>
      <c r="B183" s="194"/>
      <c r="C183" s="194"/>
      <c r="D183" s="194"/>
      <c r="E183" s="194"/>
      <c r="F183" s="194"/>
      <c r="G183" s="194"/>
    </row>
    <row r="184" spans="1:7" ht="15" customHeight="1">
      <c r="A184" s="193"/>
      <c r="B184" s="193"/>
      <c r="C184" s="28" t="s">
        <v>77</v>
      </c>
      <c r="D184" s="28" t="s">
        <v>242</v>
      </c>
      <c r="E184" s="18"/>
      <c r="F184" s="18"/>
      <c r="G184" s="18"/>
    </row>
    <row r="185" spans="1:7" ht="13" customHeight="1">
      <c r="A185" s="29" t="s">
        <v>306</v>
      </c>
      <c r="B185" s="30" t="s">
        <v>77</v>
      </c>
      <c r="C185" s="31">
        <v>19.440000000000001</v>
      </c>
      <c r="D185" s="32">
        <v>19.440000000000001</v>
      </c>
      <c r="E185" s="18"/>
      <c r="F185" s="18"/>
      <c r="G185" s="18"/>
    </row>
    <row r="186" spans="1:7" ht="15" customHeight="1">
      <c r="A186" s="33"/>
      <c r="B186" s="34"/>
      <c r="C186" s="35"/>
      <c r="D186" s="36">
        <v>19.440000000000001</v>
      </c>
      <c r="E186" s="18"/>
      <c r="F186" s="18"/>
      <c r="G186" s="18"/>
    </row>
    <row r="187" spans="1:7" ht="10" customHeight="1">
      <c r="A187" s="190"/>
      <c r="B187" s="190"/>
      <c r="C187" s="190"/>
      <c r="D187" s="18"/>
      <c r="E187" s="18"/>
      <c r="F187" s="18"/>
      <c r="G187" s="18"/>
    </row>
    <row r="188" spans="1:7" ht="12" customHeight="1">
      <c r="A188" s="18"/>
      <c r="B188" s="18"/>
      <c r="C188" s="18"/>
      <c r="D188" s="191" t="s">
        <v>307</v>
      </c>
      <c r="E188" s="191"/>
      <c r="F188" s="191"/>
      <c r="G188" s="191"/>
    </row>
    <row r="189" spans="1:7" ht="10" customHeight="1">
      <c r="A189" s="190"/>
      <c r="B189" s="190"/>
      <c r="C189" s="190"/>
      <c r="D189" s="190"/>
      <c r="E189" s="18"/>
      <c r="F189" s="18"/>
      <c r="G189" s="18"/>
    </row>
    <row r="190" spans="1:7" ht="31" customHeight="1">
      <c r="A190" s="194" t="s">
        <v>308</v>
      </c>
      <c r="B190" s="194"/>
      <c r="C190" s="194"/>
      <c r="D190" s="194"/>
      <c r="E190" s="194"/>
      <c r="F190" s="194"/>
      <c r="G190" s="194"/>
    </row>
    <row r="191" spans="1:7" ht="15" customHeight="1">
      <c r="A191" s="193"/>
      <c r="B191" s="193"/>
      <c r="C191" s="28" t="s">
        <v>240</v>
      </c>
      <c r="D191" s="28" t="s">
        <v>242</v>
      </c>
      <c r="E191" s="18"/>
      <c r="F191" s="18"/>
      <c r="G191" s="18"/>
    </row>
    <row r="192" spans="1:7" ht="13" customHeight="1">
      <c r="A192" s="29"/>
      <c r="B192" s="30" t="s">
        <v>240</v>
      </c>
      <c r="C192" s="31">
        <v>21.34</v>
      </c>
      <c r="D192" s="32">
        <v>21.34</v>
      </c>
      <c r="E192" s="18"/>
      <c r="F192" s="18"/>
      <c r="G192" s="18"/>
    </row>
    <row r="193" spans="1:7" ht="15" customHeight="1">
      <c r="A193" s="33"/>
      <c r="B193" s="34"/>
      <c r="C193" s="35"/>
      <c r="D193" s="36">
        <v>21.34</v>
      </c>
      <c r="E193" s="18"/>
      <c r="F193" s="18"/>
      <c r="G193" s="18"/>
    </row>
    <row r="194" spans="1:7" ht="10" customHeight="1">
      <c r="A194" s="190"/>
      <c r="B194" s="190"/>
      <c r="C194" s="190"/>
      <c r="D194" s="18"/>
      <c r="E194" s="18"/>
      <c r="F194" s="18"/>
      <c r="G194" s="18"/>
    </row>
    <row r="195" spans="1:7" ht="12" customHeight="1">
      <c r="A195" s="18"/>
      <c r="B195" s="18"/>
      <c r="C195" s="18"/>
      <c r="D195" s="191" t="s">
        <v>309</v>
      </c>
      <c r="E195" s="191"/>
      <c r="F195" s="191"/>
      <c r="G195" s="191"/>
    </row>
    <row r="196" spans="1:7" ht="10" customHeight="1">
      <c r="A196" s="190"/>
      <c r="B196" s="190"/>
      <c r="C196" s="190"/>
      <c r="D196" s="190"/>
      <c r="E196" s="18"/>
      <c r="F196" s="18"/>
      <c r="G196" s="18"/>
    </row>
    <row r="197" spans="1:7" ht="20.149999999999999" customHeight="1">
      <c r="A197" s="194" t="s">
        <v>310</v>
      </c>
      <c r="B197" s="194"/>
      <c r="C197" s="194"/>
      <c r="D197" s="194"/>
      <c r="E197" s="194"/>
      <c r="F197" s="194"/>
      <c r="G197" s="194"/>
    </row>
    <row r="198" spans="1:7" ht="15" customHeight="1">
      <c r="A198" s="193"/>
      <c r="B198" s="193"/>
      <c r="C198" s="28" t="s">
        <v>94</v>
      </c>
      <c r="D198" s="28" t="s">
        <v>242</v>
      </c>
      <c r="E198" s="18"/>
      <c r="F198" s="18"/>
      <c r="G198" s="18"/>
    </row>
    <row r="199" spans="1:7" ht="13" customHeight="1">
      <c r="A199" s="29"/>
      <c r="B199" s="30" t="s">
        <v>94</v>
      </c>
      <c r="C199" s="31">
        <v>1</v>
      </c>
      <c r="D199" s="32">
        <v>1</v>
      </c>
      <c r="E199" s="18"/>
      <c r="F199" s="18"/>
      <c r="G199" s="18"/>
    </row>
    <row r="200" spans="1:7" ht="15" customHeight="1">
      <c r="A200" s="33"/>
      <c r="B200" s="34"/>
      <c r="C200" s="35"/>
      <c r="D200" s="36">
        <v>1</v>
      </c>
      <c r="E200" s="18"/>
      <c r="F200" s="18"/>
      <c r="G200" s="18"/>
    </row>
    <row r="201" spans="1:7" ht="10" customHeight="1">
      <c r="A201" s="190"/>
      <c r="B201" s="190"/>
      <c r="C201" s="190"/>
      <c r="D201" s="18"/>
      <c r="E201" s="18"/>
      <c r="F201" s="18"/>
      <c r="G201" s="18"/>
    </row>
    <row r="202" spans="1:7" ht="12" customHeight="1">
      <c r="A202" s="18"/>
      <c r="B202" s="18"/>
      <c r="C202" s="18"/>
      <c r="D202" s="191" t="s">
        <v>311</v>
      </c>
      <c r="E202" s="191"/>
      <c r="F202" s="191"/>
      <c r="G202" s="191"/>
    </row>
    <row r="203" spans="1:7" ht="10" customHeight="1">
      <c r="A203" s="190"/>
      <c r="B203" s="190"/>
      <c r="C203" s="190"/>
      <c r="D203" s="190"/>
      <c r="E203" s="18"/>
      <c r="F203" s="18"/>
      <c r="G203" s="18"/>
    </row>
    <row r="204" spans="1:7" ht="31" customHeight="1">
      <c r="A204" s="194" t="s">
        <v>930</v>
      </c>
      <c r="B204" s="194"/>
      <c r="C204" s="194"/>
      <c r="D204" s="194"/>
      <c r="E204" s="194"/>
      <c r="F204" s="194"/>
      <c r="G204" s="194"/>
    </row>
    <row r="205" spans="1:7" ht="15" customHeight="1">
      <c r="A205" s="193"/>
      <c r="B205" s="193"/>
      <c r="C205" s="28" t="s">
        <v>240</v>
      </c>
      <c r="D205" s="28" t="s">
        <v>241</v>
      </c>
      <c r="E205" s="28" t="s">
        <v>278</v>
      </c>
      <c r="F205" s="28" t="s">
        <v>242</v>
      </c>
      <c r="G205" s="18"/>
    </row>
    <row r="206" spans="1:7" ht="13" customHeight="1">
      <c r="A206" s="29" t="s">
        <v>288</v>
      </c>
      <c r="B206" s="30" t="s">
        <v>244</v>
      </c>
      <c r="C206" s="31">
        <v>10.87</v>
      </c>
      <c r="D206" s="31">
        <v>17.399999999999999</v>
      </c>
      <c r="E206" s="31">
        <v>0</v>
      </c>
      <c r="F206" s="32">
        <v>189.14</v>
      </c>
      <c r="G206" s="18"/>
    </row>
    <row r="207" spans="1:7" ht="13" customHeight="1">
      <c r="A207" s="29" t="s">
        <v>289</v>
      </c>
      <c r="B207" s="30" t="s">
        <v>290</v>
      </c>
      <c r="C207" s="31">
        <v>5.17</v>
      </c>
      <c r="D207" s="31">
        <v>4.8499999999999996</v>
      </c>
      <c r="E207" s="31">
        <v>0</v>
      </c>
      <c r="F207" s="32">
        <v>-25.07</v>
      </c>
      <c r="G207" s="18"/>
    </row>
    <row r="208" spans="1:7" ht="19" customHeight="1">
      <c r="A208" s="29" t="s">
        <v>302</v>
      </c>
      <c r="B208" s="30" t="s">
        <v>280</v>
      </c>
      <c r="C208" s="31">
        <v>13.8</v>
      </c>
      <c r="D208" s="31">
        <v>0</v>
      </c>
      <c r="E208" s="31">
        <v>3.95</v>
      </c>
      <c r="F208" s="32">
        <v>54.51</v>
      </c>
      <c r="G208" s="18"/>
    </row>
    <row r="209" spans="1:7" ht="15" customHeight="1">
      <c r="A209" s="33"/>
      <c r="B209" s="34"/>
      <c r="C209" s="35"/>
      <c r="D209" s="35"/>
      <c r="E209" s="35"/>
      <c r="F209" s="36">
        <v>218.58</v>
      </c>
      <c r="G209" s="18"/>
    </row>
    <row r="210" spans="1:7" ht="10" customHeight="1">
      <c r="A210" s="190"/>
      <c r="B210" s="190"/>
      <c r="C210" s="190"/>
      <c r="D210" s="18"/>
      <c r="E210" s="18"/>
      <c r="F210" s="18"/>
      <c r="G210" s="18"/>
    </row>
    <row r="211" spans="1:7" ht="12" customHeight="1">
      <c r="A211" s="18"/>
      <c r="B211" s="18"/>
      <c r="C211" s="18"/>
      <c r="D211" s="191" t="s">
        <v>312</v>
      </c>
      <c r="E211" s="191"/>
      <c r="F211" s="191"/>
      <c r="G211" s="191"/>
    </row>
    <row r="212" spans="1:7" ht="10" customHeight="1">
      <c r="A212" s="190"/>
      <c r="B212" s="190"/>
      <c r="C212" s="190"/>
      <c r="D212" s="190"/>
      <c r="E212" s="18"/>
      <c r="F212" s="18"/>
      <c r="G212" s="18"/>
    </row>
    <row r="213" spans="1:7" ht="31" customHeight="1">
      <c r="A213" s="194" t="s">
        <v>933</v>
      </c>
      <c r="B213" s="194"/>
      <c r="C213" s="194"/>
      <c r="D213" s="194"/>
      <c r="E213" s="194"/>
      <c r="F213" s="194"/>
      <c r="G213" s="194"/>
    </row>
    <row r="214" spans="1:7" ht="15" customHeight="1">
      <c r="A214" s="193"/>
      <c r="B214" s="193"/>
      <c r="C214" s="28" t="s">
        <v>240</v>
      </c>
      <c r="D214" s="28" t="s">
        <v>241</v>
      </c>
      <c r="E214" s="28" t="s">
        <v>242</v>
      </c>
      <c r="F214" s="18"/>
      <c r="G214" s="18"/>
    </row>
    <row r="215" spans="1:7" ht="13" customHeight="1">
      <c r="A215" s="29" t="s">
        <v>271</v>
      </c>
      <c r="B215" s="30" t="s">
        <v>244</v>
      </c>
      <c r="C215" s="31">
        <v>1.4</v>
      </c>
      <c r="D215" s="31">
        <v>0.5</v>
      </c>
      <c r="E215" s="32">
        <v>0.7</v>
      </c>
      <c r="F215" s="18"/>
      <c r="G215" s="18"/>
    </row>
    <row r="216" spans="1:7" ht="15" customHeight="1">
      <c r="A216" s="33"/>
      <c r="B216" s="34"/>
      <c r="C216" s="35"/>
      <c r="D216" s="35"/>
      <c r="E216" s="36">
        <v>0.7</v>
      </c>
      <c r="F216" s="18"/>
      <c r="G216" s="18"/>
    </row>
    <row r="217" spans="1:7" ht="10" customHeight="1">
      <c r="A217" s="190"/>
      <c r="B217" s="190"/>
      <c r="C217" s="190"/>
      <c r="D217" s="18"/>
      <c r="E217" s="18"/>
      <c r="F217" s="18"/>
      <c r="G217" s="18"/>
    </row>
    <row r="218" spans="1:7" ht="12" customHeight="1">
      <c r="A218" s="18"/>
      <c r="B218" s="18"/>
      <c r="C218" s="18"/>
      <c r="D218" s="191" t="s">
        <v>313</v>
      </c>
      <c r="E218" s="191"/>
      <c r="F218" s="191"/>
      <c r="G218" s="191"/>
    </row>
    <row r="219" spans="1:7" ht="10" customHeight="1">
      <c r="A219" s="190"/>
      <c r="B219" s="190"/>
      <c r="C219" s="190"/>
      <c r="D219" s="190"/>
      <c r="E219" s="18"/>
      <c r="F219" s="18"/>
      <c r="G219" s="18"/>
    </row>
    <row r="220" spans="1:7" ht="31" customHeight="1">
      <c r="A220" s="194" t="s">
        <v>314</v>
      </c>
      <c r="B220" s="194"/>
      <c r="C220" s="194"/>
      <c r="D220" s="194"/>
      <c r="E220" s="194"/>
      <c r="F220" s="194"/>
      <c r="G220" s="194"/>
    </row>
    <row r="221" spans="1:7" ht="15" customHeight="1">
      <c r="A221" s="193"/>
      <c r="B221" s="193"/>
      <c r="C221" s="28" t="s">
        <v>240</v>
      </c>
      <c r="D221" s="28" t="s">
        <v>241</v>
      </c>
      <c r="E221" s="28" t="s">
        <v>242</v>
      </c>
      <c r="F221" s="18"/>
      <c r="G221" s="18"/>
    </row>
    <row r="222" spans="1:7" ht="19" customHeight="1">
      <c r="A222" s="29" t="s">
        <v>315</v>
      </c>
      <c r="B222" s="30" t="s">
        <v>244</v>
      </c>
      <c r="C222" s="31">
        <v>3.85</v>
      </c>
      <c r="D222" s="31">
        <v>2.8</v>
      </c>
      <c r="E222" s="32">
        <v>10.78</v>
      </c>
      <c r="F222" s="18"/>
      <c r="G222" s="18"/>
    </row>
    <row r="223" spans="1:7" ht="13" customHeight="1">
      <c r="A223" s="29" t="s">
        <v>316</v>
      </c>
      <c r="B223" s="30" t="s">
        <v>244</v>
      </c>
      <c r="C223" s="31">
        <v>1.86</v>
      </c>
      <c r="D223" s="31">
        <v>2.8</v>
      </c>
      <c r="E223" s="32">
        <v>5.21</v>
      </c>
      <c r="F223" s="18"/>
      <c r="G223" s="18"/>
    </row>
    <row r="224" spans="1:7" ht="15" customHeight="1">
      <c r="A224" s="33"/>
      <c r="B224" s="34"/>
      <c r="C224" s="35"/>
      <c r="D224" s="35"/>
      <c r="E224" s="36">
        <v>15.99</v>
      </c>
      <c r="F224" s="18"/>
      <c r="G224" s="18"/>
    </row>
    <row r="225" spans="1:7" ht="10" customHeight="1">
      <c r="A225" s="190"/>
      <c r="B225" s="190"/>
      <c r="C225" s="190"/>
      <c r="D225" s="18"/>
      <c r="E225" s="18"/>
      <c r="F225" s="18"/>
      <c r="G225" s="18"/>
    </row>
    <row r="226" spans="1:7" ht="12" customHeight="1">
      <c r="A226" s="18"/>
      <c r="B226" s="18"/>
      <c r="C226" s="18"/>
      <c r="D226" s="191" t="s">
        <v>317</v>
      </c>
      <c r="E226" s="191"/>
      <c r="F226" s="191"/>
      <c r="G226" s="191"/>
    </row>
    <row r="227" spans="1:7" ht="10" customHeight="1">
      <c r="A227" s="190"/>
      <c r="B227" s="190"/>
      <c r="C227" s="190"/>
      <c r="D227" s="190"/>
      <c r="E227" s="18"/>
      <c r="F227" s="18"/>
      <c r="G227" s="18"/>
    </row>
    <row r="228" spans="1:7" ht="31" customHeight="1">
      <c r="A228" s="194" t="s">
        <v>318</v>
      </c>
      <c r="B228" s="194"/>
      <c r="C228" s="194"/>
      <c r="D228" s="194"/>
      <c r="E228" s="194"/>
      <c r="F228" s="194"/>
      <c r="G228" s="194"/>
    </row>
    <row r="229" spans="1:7" ht="15" customHeight="1">
      <c r="A229" s="193"/>
      <c r="B229" s="193"/>
      <c r="C229" s="28" t="s">
        <v>240</v>
      </c>
      <c r="D229" s="28" t="s">
        <v>241</v>
      </c>
      <c r="E229" s="28" t="s">
        <v>242</v>
      </c>
      <c r="F229" s="18"/>
      <c r="G229" s="18"/>
    </row>
    <row r="230" spans="1:7" ht="13" customHeight="1">
      <c r="A230" s="29" t="s">
        <v>279</v>
      </c>
      <c r="B230" s="30" t="s">
        <v>244</v>
      </c>
      <c r="C230" s="31">
        <v>13.8</v>
      </c>
      <c r="D230" s="31">
        <v>2.8</v>
      </c>
      <c r="E230" s="32">
        <v>38.64</v>
      </c>
      <c r="F230" s="18"/>
      <c r="G230" s="18"/>
    </row>
    <row r="231" spans="1:7" ht="15" customHeight="1">
      <c r="A231" s="33"/>
      <c r="B231" s="34"/>
      <c r="C231" s="35"/>
      <c r="D231" s="35"/>
      <c r="E231" s="36">
        <v>38.64</v>
      </c>
      <c r="F231" s="18"/>
      <c r="G231" s="18"/>
    </row>
    <row r="232" spans="1:7" ht="10" customHeight="1">
      <c r="A232" s="190"/>
      <c r="B232" s="190"/>
      <c r="C232" s="190"/>
      <c r="D232" s="18"/>
      <c r="E232" s="18"/>
      <c r="F232" s="18"/>
      <c r="G232" s="18"/>
    </row>
    <row r="233" spans="1:7" ht="12" customHeight="1">
      <c r="A233" s="18"/>
      <c r="B233" s="18"/>
      <c r="C233" s="18"/>
      <c r="D233" s="191" t="s">
        <v>319</v>
      </c>
      <c r="E233" s="191"/>
      <c r="F233" s="191"/>
      <c r="G233" s="191"/>
    </row>
    <row r="234" spans="1:7" ht="10" customHeight="1">
      <c r="A234" s="190"/>
      <c r="B234" s="190"/>
      <c r="C234" s="190"/>
      <c r="D234" s="190"/>
      <c r="E234" s="18"/>
      <c r="F234" s="18"/>
      <c r="G234" s="18"/>
    </row>
    <row r="235" spans="1:7" ht="20.149999999999999" customHeight="1">
      <c r="A235" s="194" t="s">
        <v>320</v>
      </c>
      <c r="B235" s="194"/>
      <c r="C235" s="194"/>
      <c r="D235" s="194"/>
      <c r="E235" s="194"/>
      <c r="F235" s="194"/>
      <c r="G235" s="194"/>
    </row>
    <row r="236" spans="1:7" ht="15" customHeight="1">
      <c r="A236" s="193"/>
      <c r="B236" s="193"/>
      <c r="C236" s="28" t="s">
        <v>77</v>
      </c>
      <c r="D236" s="28" t="s">
        <v>242</v>
      </c>
      <c r="E236" s="18"/>
      <c r="F236" s="18"/>
      <c r="G236" s="18"/>
    </row>
    <row r="237" spans="1:7" ht="13" customHeight="1">
      <c r="A237" s="29"/>
      <c r="B237" s="30" t="s">
        <v>77</v>
      </c>
      <c r="C237" s="31">
        <v>88</v>
      </c>
      <c r="D237" s="32">
        <v>88</v>
      </c>
      <c r="E237" s="18"/>
      <c r="F237" s="18"/>
      <c r="G237" s="18"/>
    </row>
    <row r="238" spans="1:7" ht="15" customHeight="1">
      <c r="A238" s="33"/>
      <c r="B238" s="34"/>
      <c r="C238" s="35"/>
      <c r="D238" s="36">
        <v>88</v>
      </c>
      <c r="E238" s="18"/>
      <c r="F238" s="18"/>
      <c r="G238" s="18"/>
    </row>
    <row r="239" spans="1:7" ht="10" customHeight="1">
      <c r="A239" s="190"/>
      <c r="B239" s="190"/>
      <c r="C239" s="190"/>
      <c r="D239" s="18"/>
      <c r="E239" s="18"/>
      <c r="F239" s="18"/>
      <c r="G239" s="18"/>
    </row>
    <row r="240" spans="1:7" ht="12" customHeight="1">
      <c r="A240" s="18"/>
      <c r="B240" s="18"/>
      <c r="C240" s="18"/>
      <c r="D240" s="191" t="s">
        <v>248</v>
      </c>
      <c r="E240" s="191"/>
      <c r="F240" s="191"/>
      <c r="G240" s="191"/>
    </row>
    <row r="241" spans="1:7" ht="10" customHeight="1">
      <c r="A241" s="190"/>
      <c r="B241" s="190"/>
      <c r="C241" s="190"/>
      <c r="D241" s="190"/>
      <c r="E241" s="18"/>
      <c r="F241" s="18"/>
      <c r="G241" s="18"/>
    </row>
    <row r="242" spans="1:7" ht="31" customHeight="1">
      <c r="A242" s="194" t="s">
        <v>321</v>
      </c>
      <c r="B242" s="194"/>
      <c r="C242" s="194"/>
      <c r="D242" s="194"/>
      <c r="E242" s="194"/>
      <c r="F242" s="194"/>
      <c r="G242" s="194"/>
    </row>
    <row r="243" spans="1:7" ht="15" customHeight="1">
      <c r="A243" s="193"/>
      <c r="B243" s="193"/>
      <c r="C243" s="28" t="s">
        <v>175</v>
      </c>
      <c r="D243" s="28" t="s">
        <v>242</v>
      </c>
      <c r="E243" s="18"/>
      <c r="F243" s="18"/>
      <c r="G243" s="18"/>
    </row>
    <row r="244" spans="1:7" ht="13" customHeight="1">
      <c r="A244" s="29"/>
      <c r="B244" s="30" t="s">
        <v>175</v>
      </c>
      <c r="C244" s="31">
        <v>1</v>
      </c>
      <c r="D244" s="32">
        <v>1</v>
      </c>
      <c r="E244" s="18"/>
      <c r="F244" s="18"/>
      <c r="G244" s="18"/>
    </row>
    <row r="245" spans="1:7" ht="15" customHeight="1">
      <c r="A245" s="33"/>
      <c r="B245" s="34"/>
      <c r="C245" s="35"/>
      <c r="D245" s="36">
        <v>1</v>
      </c>
      <c r="E245" s="18"/>
      <c r="F245" s="18"/>
      <c r="G245" s="18"/>
    </row>
    <row r="246" spans="1:7" ht="10" customHeight="1">
      <c r="A246" s="190"/>
      <c r="B246" s="190"/>
      <c r="C246" s="190"/>
      <c r="D246" s="18"/>
      <c r="E246" s="18"/>
      <c r="F246" s="18"/>
      <c r="G246" s="18"/>
    </row>
    <row r="247" spans="1:7" ht="12" customHeight="1">
      <c r="A247" s="18"/>
      <c r="B247" s="18"/>
      <c r="C247" s="18"/>
      <c r="D247" s="191" t="s">
        <v>311</v>
      </c>
      <c r="E247" s="191"/>
      <c r="F247" s="191"/>
      <c r="G247" s="191"/>
    </row>
    <row r="248" spans="1:7" ht="10" customHeight="1">
      <c r="A248" s="190"/>
      <c r="B248" s="190"/>
      <c r="C248" s="190"/>
      <c r="D248" s="190"/>
      <c r="E248" s="18"/>
      <c r="F248" s="18"/>
      <c r="G248" s="18"/>
    </row>
    <row r="249" spans="1:7" ht="31" customHeight="1">
      <c r="A249" s="194" t="s">
        <v>322</v>
      </c>
      <c r="B249" s="194"/>
      <c r="C249" s="194"/>
      <c r="D249" s="194"/>
      <c r="E249" s="194"/>
      <c r="F249" s="194"/>
      <c r="G249" s="194"/>
    </row>
    <row r="250" spans="1:7" ht="15" customHeight="1">
      <c r="A250" s="193"/>
      <c r="B250" s="193"/>
      <c r="C250" s="28" t="s">
        <v>175</v>
      </c>
      <c r="D250" s="28" t="s">
        <v>242</v>
      </c>
      <c r="E250" s="18"/>
      <c r="F250" s="18"/>
      <c r="G250" s="18"/>
    </row>
    <row r="251" spans="1:7" ht="13" customHeight="1">
      <c r="A251" s="29"/>
      <c r="B251" s="30" t="s">
        <v>175</v>
      </c>
      <c r="C251" s="31">
        <v>2</v>
      </c>
      <c r="D251" s="32">
        <v>2</v>
      </c>
      <c r="E251" s="18"/>
      <c r="F251" s="18"/>
      <c r="G251" s="18"/>
    </row>
    <row r="252" spans="1:7" ht="15" customHeight="1">
      <c r="A252" s="33"/>
      <c r="B252" s="34"/>
      <c r="C252" s="35"/>
      <c r="D252" s="36">
        <v>2</v>
      </c>
      <c r="E252" s="18"/>
      <c r="F252" s="18"/>
      <c r="G252" s="18"/>
    </row>
    <row r="253" spans="1:7" ht="10" customHeight="1">
      <c r="A253" s="190"/>
      <c r="B253" s="190"/>
      <c r="C253" s="190"/>
      <c r="D253" s="18"/>
      <c r="E253" s="18"/>
      <c r="F253" s="18"/>
      <c r="G253" s="18"/>
    </row>
    <row r="254" spans="1:7" ht="12" customHeight="1">
      <c r="A254" s="18"/>
      <c r="B254" s="18"/>
      <c r="C254" s="18"/>
      <c r="D254" s="191" t="s">
        <v>323</v>
      </c>
      <c r="E254" s="191"/>
      <c r="F254" s="191"/>
      <c r="G254" s="191"/>
    </row>
    <row r="255" spans="1:7" ht="10" customHeight="1">
      <c r="A255" s="190"/>
      <c r="B255" s="190"/>
      <c r="C255" s="190"/>
      <c r="D255" s="190"/>
      <c r="E255" s="18"/>
      <c r="F255" s="18"/>
      <c r="G255" s="18"/>
    </row>
    <row r="256" spans="1:7" ht="31" customHeight="1">
      <c r="A256" s="194" t="s">
        <v>324</v>
      </c>
      <c r="B256" s="194"/>
      <c r="C256" s="194"/>
      <c r="D256" s="194"/>
      <c r="E256" s="194"/>
      <c r="F256" s="194"/>
      <c r="G256" s="194"/>
    </row>
    <row r="257" spans="1:7" ht="15" customHeight="1">
      <c r="A257" s="193"/>
      <c r="B257" s="193"/>
      <c r="C257" s="28" t="s">
        <v>175</v>
      </c>
      <c r="D257" s="28" t="s">
        <v>242</v>
      </c>
      <c r="E257" s="18"/>
      <c r="F257" s="18"/>
      <c r="G257" s="18"/>
    </row>
    <row r="258" spans="1:7" ht="13" customHeight="1">
      <c r="A258" s="29"/>
      <c r="B258" s="30" t="s">
        <v>175</v>
      </c>
      <c r="C258" s="31">
        <v>1</v>
      </c>
      <c r="D258" s="32">
        <v>1</v>
      </c>
      <c r="E258" s="18"/>
      <c r="F258" s="18"/>
      <c r="G258" s="18"/>
    </row>
    <row r="259" spans="1:7" ht="15" customHeight="1">
      <c r="A259" s="33"/>
      <c r="B259" s="34"/>
      <c r="C259" s="35"/>
      <c r="D259" s="36">
        <v>1</v>
      </c>
      <c r="E259" s="18"/>
      <c r="F259" s="18"/>
      <c r="G259" s="18"/>
    </row>
    <row r="260" spans="1:7" ht="10" customHeight="1">
      <c r="A260" s="190"/>
      <c r="B260" s="190"/>
      <c r="C260" s="190"/>
      <c r="D260" s="18"/>
      <c r="E260" s="18"/>
      <c r="F260" s="18"/>
      <c r="G260" s="18"/>
    </row>
    <row r="261" spans="1:7" ht="12" customHeight="1">
      <c r="A261" s="18"/>
      <c r="B261" s="18"/>
      <c r="C261" s="18"/>
      <c r="D261" s="191" t="s">
        <v>311</v>
      </c>
      <c r="E261" s="191"/>
      <c r="F261" s="191"/>
      <c r="G261" s="191"/>
    </row>
    <row r="262" spans="1:7" ht="10" customHeight="1">
      <c r="A262" s="190"/>
      <c r="B262" s="190"/>
      <c r="C262" s="190"/>
      <c r="D262" s="190"/>
      <c r="E262" s="18"/>
      <c r="F262" s="18"/>
      <c r="G262" s="18"/>
    </row>
    <row r="263" spans="1:7" ht="31" customHeight="1">
      <c r="A263" s="194" t="s">
        <v>325</v>
      </c>
      <c r="B263" s="194"/>
      <c r="C263" s="194"/>
      <c r="D263" s="194"/>
      <c r="E263" s="194"/>
      <c r="F263" s="194"/>
      <c r="G263" s="194"/>
    </row>
    <row r="264" spans="1:7" ht="15" customHeight="1">
      <c r="A264" s="193"/>
      <c r="B264" s="193"/>
      <c r="C264" s="28" t="s">
        <v>175</v>
      </c>
      <c r="D264" s="28" t="s">
        <v>242</v>
      </c>
      <c r="E264" s="18"/>
      <c r="F264" s="18"/>
      <c r="G264" s="18"/>
    </row>
    <row r="265" spans="1:7" ht="13" customHeight="1">
      <c r="A265" s="29"/>
      <c r="B265" s="30" t="s">
        <v>175</v>
      </c>
      <c r="C265" s="31">
        <v>1</v>
      </c>
      <c r="D265" s="32">
        <v>1</v>
      </c>
      <c r="E265" s="18"/>
      <c r="F265" s="18"/>
      <c r="G265" s="18"/>
    </row>
    <row r="266" spans="1:7" ht="15" customHeight="1">
      <c r="A266" s="33"/>
      <c r="B266" s="34"/>
      <c r="C266" s="35"/>
      <c r="D266" s="36">
        <v>1</v>
      </c>
      <c r="E266" s="18"/>
      <c r="F266" s="18"/>
      <c r="G266" s="18"/>
    </row>
    <row r="267" spans="1:7" ht="10" customHeight="1">
      <c r="A267" s="190"/>
      <c r="B267" s="190"/>
      <c r="C267" s="190"/>
      <c r="D267" s="18"/>
      <c r="E267" s="18"/>
      <c r="F267" s="18"/>
      <c r="G267" s="18"/>
    </row>
    <row r="268" spans="1:7" ht="12" customHeight="1">
      <c r="A268" s="18"/>
      <c r="B268" s="18"/>
      <c r="C268" s="18"/>
      <c r="D268" s="191" t="s">
        <v>311</v>
      </c>
      <c r="E268" s="191"/>
      <c r="F268" s="191"/>
      <c r="G268" s="191"/>
    </row>
    <row r="269" spans="1:7" ht="10" customHeight="1">
      <c r="A269" s="190"/>
      <c r="B269" s="190"/>
      <c r="C269" s="190"/>
      <c r="D269" s="190"/>
      <c r="E269" s="18"/>
      <c r="F269" s="18"/>
      <c r="G269" s="18"/>
    </row>
    <row r="270" spans="1:7" ht="31" customHeight="1">
      <c r="A270" s="194" t="s">
        <v>326</v>
      </c>
      <c r="B270" s="194"/>
      <c r="C270" s="194"/>
      <c r="D270" s="194"/>
      <c r="E270" s="194"/>
      <c r="F270" s="194"/>
      <c r="G270" s="194"/>
    </row>
    <row r="271" spans="1:7" ht="15" customHeight="1">
      <c r="A271" s="193"/>
      <c r="B271" s="193"/>
      <c r="C271" s="28" t="s">
        <v>175</v>
      </c>
      <c r="D271" s="28" t="s">
        <v>242</v>
      </c>
      <c r="E271" s="18"/>
      <c r="F271" s="18"/>
      <c r="G271" s="18"/>
    </row>
    <row r="272" spans="1:7" ht="13" customHeight="1">
      <c r="A272" s="29"/>
      <c r="B272" s="30" t="s">
        <v>175</v>
      </c>
      <c r="C272" s="31">
        <v>9</v>
      </c>
      <c r="D272" s="32">
        <v>9</v>
      </c>
      <c r="E272" s="18"/>
      <c r="F272" s="18"/>
      <c r="G272" s="18"/>
    </row>
    <row r="273" spans="1:7" ht="15" customHeight="1">
      <c r="A273" s="33"/>
      <c r="B273" s="34"/>
      <c r="C273" s="35"/>
      <c r="D273" s="36">
        <v>9</v>
      </c>
      <c r="E273" s="18"/>
      <c r="F273" s="18"/>
      <c r="G273" s="18"/>
    </row>
    <row r="274" spans="1:7" ht="10" customHeight="1">
      <c r="A274" s="190"/>
      <c r="B274" s="190"/>
      <c r="C274" s="190"/>
      <c r="D274" s="18"/>
      <c r="E274" s="18"/>
      <c r="F274" s="18"/>
      <c r="G274" s="18"/>
    </row>
    <row r="275" spans="1:7" ht="12" customHeight="1">
      <c r="A275" s="18"/>
      <c r="B275" s="18"/>
      <c r="C275" s="18"/>
      <c r="D275" s="191" t="s">
        <v>327</v>
      </c>
      <c r="E275" s="191"/>
      <c r="F275" s="191"/>
      <c r="G275" s="191"/>
    </row>
    <row r="276" spans="1:7" ht="10" customHeight="1">
      <c r="A276" s="190"/>
      <c r="B276" s="190"/>
      <c r="C276" s="190"/>
      <c r="D276" s="190"/>
      <c r="E276" s="18"/>
      <c r="F276" s="18"/>
      <c r="G276" s="18"/>
    </row>
    <row r="277" spans="1:7" ht="31" customHeight="1">
      <c r="A277" s="194" t="s">
        <v>328</v>
      </c>
      <c r="B277" s="194"/>
      <c r="C277" s="194"/>
      <c r="D277" s="194"/>
      <c r="E277" s="194"/>
      <c r="F277" s="194"/>
      <c r="G277" s="194"/>
    </row>
    <row r="278" spans="1:7" ht="15" customHeight="1">
      <c r="A278" s="193"/>
      <c r="B278" s="193"/>
      <c r="C278" s="28" t="s">
        <v>175</v>
      </c>
      <c r="D278" s="28" t="s">
        <v>242</v>
      </c>
      <c r="E278" s="18"/>
      <c r="F278" s="18"/>
      <c r="G278" s="18"/>
    </row>
    <row r="279" spans="1:7" ht="13" customHeight="1">
      <c r="A279" s="29"/>
      <c r="B279" s="30" t="s">
        <v>175</v>
      </c>
      <c r="C279" s="31">
        <v>10</v>
      </c>
      <c r="D279" s="32">
        <v>10</v>
      </c>
      <c r="E279" s="18"/>
      <c r="F279" s="18"/>
      <c r="G279" s="18"/>
    </row>
    <row r="280" spans="1:7" ht="15" customHeight="1">
      <c r="A280" s="33"/>
      <c r="B280" s="34"/>
      <c r="C280" s="35"/>
      <c r="D280" s="36">
        <v>10</v>
      </c>
      <c r="E280" s="18"/>
      <c r="F280" s="18"/>
      <c r="G280" s="18"/>
    </row>
    <row r="281" spans="1:7" ht="10" customHeight="1">
      <c r="A281" s="190"/>
      <c r="B281" s="190"/>
      <c r="C281" s="190"/>
      <c r="D281" s="18"/>
      <c r="E281" s="18"/>
      <c r="F281" s="18"/>
      <c r="G281" s="18"/>
    </row>
    <row r="282" spans="1:7" ht="12" customHeight="1">
      <c r="A282" s="18"/>
      <c r="B282" s="18"/>
      <c r="C282" s="18"/>
      <c r="D282" s="191" t="s">
        <v>329</v>
      </c>
      <c r="E282" s="191"/>
      <c r="F282" s="191"/>
      <c r="G282" s="191"/>
    </row>
    <row r="283" spans="1:7" ht="10" customHeight="1">
      <c r="A283" s="190"/>
      <c r="B283" s="190"/>
      <c r="C283" s="190"/>
      <c r="D283" s="190"/>
      <c r="E283" s="18"/>
      <c r="F283" s="18"/>
      <c r="G283" s="18"/>
    </row>
    <row r="284" spans="1:7" ht="31" customHeight="1">
      <c r="A284" s="194" t="s">
        <v>330</v>
      </c>
      <c r="B284" s="194"/>
      <c r="C284" s="194"/>
      <c r="D284" s="194"/>
      <c r="E284" s="194"/>
      <c r="F284" s="194"/>
      <c r="G284" s="194"/>
    </row>
    <row r="285" spans="1:7" ht="15" customHeight="1">
      <c r="A285" s="193"/>
      <c r="B285" s="193"/>
      <c r="C285" s="28" t="s">
        <v>331</v>
      </c>
      <c r="D285" s="28" t="s">
        <v>242</v>
      </c>
      <c r="E285" s="18"/>
      <c r="F285" s="18"/>
      <c r="G285" s="18"/>
    </row>
    <row r="286" spans="1:7" ht="13" customHeight="1">
      <c r="A286" s="29"/>
      <c r="B286" s="30" t="s">
        <v>331</v>
      </c>
      <c r="C286" s="31">
        <v>4</v>
      </c>
      <c r="D286" s="32">
        <v>4</v>
      </c>
      <c r="E286" s="18"/>
      <c r="F286" s="18"/>
      <c r="G286" s="18"/>
    </row>
    <row r="287" spans="1:7" ht="15" customHeight="1">
      <c r="A287" s="33"/>
      <c r="B287" s="34"/>
      <c r="C287" s="35"/>
      <c r="D287" s="36">
        <v>4</v>
      </c>
      <c r="E287" s="18"/>
      <c r="F287" s="18"/>
      <c r="G287" s="18"/>
    </row>
    <row r="288" spans="1:7" ht="10" customHeight="1">
      <c r="A288" s="190"/>
      <c r="B288" s="190"/>
      <c r="C288" s="190"/>
      <c r="D288" s="18"/>
      <c r="E288" s="18"/>
      <c r="F288" s="18"/>
      <c r="G288" s="18"/>
    </row>
    <row r="289" spans="1:7" ht="12" customHeight="1">
      <c r="A289" s="18"/>
      <c r="B289" s="18"/>
      <c r="C289" s="18"/>
      <c r="D289" s="191" t="s">
        <v>332</v>
      </c>
      <c r="E289" s="191"/>
      <c r="F289" s="191"/>
      <c r="G289" s="191"/>
    </row>
    <row r="290" spans="1:7" ht="10" customHeight="1">
      <c r="A290" s="190"/>
      <c r="B290" s="190"/>
      <c r="C290" s="190"/>
      <c r="D290" s="190"/>
      <c r="E290" s="18"/>
      <c r="F290" s="18"/>
      <c r="G290" s="18"/>
    </row>
    <row r="291" spans="1:7" ht="31" customHeight="1">
      <c r="A291" s="194" t="s">
        <v>333</v>
      </c>
      <c r="B291" s="194"/>
      <c r="C291" s="194"/>
      <c r="D291" s="194"/>
      <c r="E291" s="194"/>
      <c r="F291" s="194"/>
      <c r="G291" s="194"/>
    </row>
    <row r="292" spans="1:7" ht="15" customHeight="1">
      <c r="A292" s="193"/>
      <c r="B292" s="193"/>
      <c r="C292" s="28" t="s">
        <v>175</v>
      </c>
      <c r="D292" s="28" t="s">
        <v>242</v>
      </c>
      <c r="E292" s="18"/>
      <c r="F292" s="18"/>
      <c r="G292" s="18"/>
    </row>
    <row r="293" spans="1:7" ht="13" customHeight="1">
      <c r="A293" s="29"/>
      <c r="B293" s="30" t="s">
        <v>175</v>
      </c>
      <c r="C293" s="31">
        <v>5</v>
      </c>
      <c r="D293" s="32">
        <v>5</v>
      </c>
      <c r="E293" s="18"/>
      <c r="F293" s="18"/>
      <c r="G293" s="18"/>
    </row>
    <row r="294" spans="1:7" ht="15" customHeight="1">
      <c r="A294" s="33"/>
      <c r="B294" s="34"/>
      <c r="C294" s="35"/>
      <c r="D294" s="36">
        <v>5</v>
      </c>
      <c r="E294" s="18"/>
      <c r="F294" s="18"/>
      <c r="G294" s="18"/>
    </row>
    <row r="295" spans="1:7" ht="10" customHeight="1">
      <c r="A295" s="190"/>
      <c r="B295" s="190"/>
      <c r="C295" s="190"/>
      <c r="D295" s="18"/>
      <c r="E295" s="18"/>
      <c r="F295" s="18"/>
      <c r="G295" s="18"/>
    </row>
    <row r="296" spans="1:7" ht="12" customHeight="1">
      <c r="A296" s="18"/>
      <c r="B296" s="18"/>
      <c r="C296" s="18"/>
      <c r="D296" s="191" t="s">
        <v>334</v>
      </c>
      <c r="E296" s="191"/>
      <c r="F296" s="191"/>
      <c r="G296" s="191"/>
    </row>
    <row r="297" spans="1:7" ht="10" customHeight="1">
      <c r="A297" s="190"/>
      <c r="B297" s="190"/>
      <c r="C297" s="190"/>
      <c r="D297" s="190"/>
      <c r="E297" s="18"/>
      <c r="F297" s="18"/>
      <c r="G297" s="18"/>
    </row>
    <row r="298" spans="1:7" ht="31" customHeight="1">
      <c r="A298" s="194" t="s">
        <v>937</v>
      </c>
      <c r="B298" s="194"/>
      <c r="C298" s="194"/>
      <c r="D298" s="194"/>
      <c r="E298" s="194"/>
      <c r="F298" s="194"/>
      <c r="G298" s="194"/>
    </row>
    <row r="299" spans="1:7" ht="15" customHeight="1">
      <c r="A299" s="193"/>
      <c r="B299" s="193"/>
      <c r="C299" s="28" t="s">
        <v>175</v>
      </c>
      <c r="D299" s="28" t="s">
        <v>242</v>
      </c>
      <c r="E299" s="18"/>
      <c r="F299" s="18"/>
      <c r="G299" s="18"/>
    </row>
    <row r="300" spans="1:7" ht="13" customHeight="1">
      <c r="A300" s="29"/>
      <c r="B300" s="30" t="s">
        <v>175</v>
      </c>
      <c r="C300" s="31">
        <v>5</v>
      </c>
      <c r="D300" s="32">
        <v>5</v>
      </c>
      <c r="E300" s="18"/>
      <c r="F300" s="18"/>
      <c r="G300" s="18"/>
    </row>
    <row r="301" spans="1:7" ht="15" customHeight="1">
      <c r="A301" s="33"/>
      <c r="B301" s="34"/>
      <c r="C301" s="35"/>
      <c r="D301" s="36">
        <v>5</v>
      </c>
      <c r="E301" s="18"/>
      <c r="F301" s="18"/>
      <c r="G301" s="18"/>
    </row>
    <row r="302" spans="1:7" ht="10" customHeight="1">
      <c r="A302" s="190"/>
      <c r="B302" s="190"/>
      <c r="C302" s="190"/>
      <c r="D302" s="18"/>
      <c r="E302" s="18"/>
      <c r="F302" s="18"/>
      <c r="G302" s="18"/>
    </row>
    <row r="303" spans="1:7" ht="12" customHeight="1">
      <c r="A303" s="18"/>
      <c r="B303" s="18"/>
      <c r="C303" s="18"/>
      <c r="D303" s="191" t="s">
        <v>334</v>
      </c>
      <c r="E303" s="191"/>
      <c r="F303" s="191"/>
      <c r="G303" s="191"/>
    </row>
    <row r="304" spans="1:7" ht="10" customHeight="1">
      <c r="A304" s="190"/>
      <c r="B304" s="190"/>
      <c r="C304" s="190"/>
      <c r="D304" s="190"/>
      <c r="E304" s="18"/>
      <c r="F304" s="18"/>
      <c r="G304" s="18"/>
    </row>
    <row r="305" spans="1:7" ht="31" customHeight="1">
      <c r="A305" s="194" t="s">
        <v>335</v>
      </c>
      <c r="B305" s="194"/>
      <c r="C305" s="194"/>
      <c r="D305" s="194"/>
      <c r="E305" s="194"/>
      <c r="F305" s="194"/>
      <c r="G305" s="194"/>
    </row>
    <row r="306" spans="1:7" ht="15" customHeight="1">
      <c r="A306" s="193"/>
      <c r="B306" s="193"/>
      <c r="C306" s="28" t="s">
        <v>77</v>
      </c>
      <c r="D306" s="28" t="s">
        <v>242</v>
      </c>
      <c r="E306" s="18"/>
      <c r="F306" s="18"/>
      <c r="G306" s="18"/>
    </row>
    <row r="307" spans="1:7" ht="13" customHeight="1">
      <c r="A307" s="29"/>
      <c r="B307" s="30" t="s">
        <v>77</v>
      </c>
      <c r="C307" s="195">
        <v>401.2</v>
      </c>
      <c r="D307" s="196">
        <v>401.2</v>
      </c>
      <c r="E307" s="18"/>
      <c r="F307" s="18"/>
      <c r="G307" s="18"/>
    </row>
    <row r="308" spans="1:7" ht="6" customHeight="1">
      <c r="A308" s="37"/>
      <c r="B308" s="38"/>
      <c r="C308" s="195"/>
      <c r="D308" s="196"/>
      <c r="E308" s="18"/>
      <c r="F308" s="18"/>
      <c r="G308" s="18"/>
    </row>
    <row r="309" spans="1:7" ht="15" customHeight="1">
      <c r="A309" s="33"/>
      <c r="B309" s="34"/>
      <c r="C309" s="35"/>
      <c r="D309" s="36">
        <v>401.2</v>
      </c>
      <c r="E309" s="18"/>
      <c r="F309" s="18"/>
      <c r="G309" s="18"/>
    </row>
    <row r="310" spans="1:7" ht="10" customHeight="1">
      <c r="A310" s="190"/>
      <c r="B310" s="190"/>
      <c r="C310" s="190"/>
      <c r="D310" s="18"/>
      <c r="E310" s="18"/>
      <c r="F310" s="18"/>
      <c r="G310" s="18"/>
    </row>
    <row r="311" spans="1:7" ht="12" customHeight="1">
      <c r="A311" s="18"/>
      <c r="B311" s="18"/>
      <c r="C311" s="18"/>
      <c r="D311" s="191" t="s">
        <v>336</v>
      </c>
      <c r="E311" s="191"/>
      <c r="F311" s="191"/>
      <c r="G311" s="191"/>
    </row>
    <row r="312" spans="1:7" ht="10" customHeight="1">
      <c r="A312" s="190"/>
      <c r="B312" s="190"/>
      <c r="C312" s="190"/>
      <c r="D312" s="190"/>
      <c r="E312" s="18"/>
      <c r="F312" s="18"/>
      <c r="G312" s="18"/>
    </row>
    <row r="313" spans="1:7" ht="31" customHeight="1">
      <c r="A313" s="194" t="s">
        <v>337</v>
      </c>
      <c r="B313" s="194"/>
      <c r="C313" s="194"/>
      <c r="D313" s="194"/>
      <c r="E313" s="194"/>
      <c r="F313" s="194"/>
      <c r="G313" s="194"/>
    </row>
    <row r="314" spans="1:7" ht="15" customHeight="1">
      <c r="A314" s="193"/>
      <c r="B314" s="193"/>
      <c r="C314" s="28" t="s">
        <v>77</v>
      </c>
      <c r="D314" s="28" t="s">
        <v>242</v>
      </c>
      <c r="E314" s="18"/>
      <c r="F314" s="18"/>
      <c r="G314" s="18"/>
    </row>
    <row r="315" spans="1:7" ht="13" customHeight="1">
      <c r="A315" s="29"/>
      <c r="B315" s="30" t="s">
        <v>77</v>
      </c>
      <c r="C315" s="195">
        <v>233</v>
      </c>
      <c r="D315" s="196">
        <v>233</v>
      </c>
      <c r="E315" s="18"/>
      <c r="F315" s="18"/>
      <c r="G315" s="18"/>
    </row>
    <row r="316" spans="1:7" ht="6" customHeight="1">
      <c r="A316" s="37"/>
      <c r="B316" s="38"/>
      <c r="C316" s="195"/>
      <c r="D316" s="196"/>
      <c r="E316" s="18"/>
      <c r="F316" s="18"/>
      <c r="G316" s="18"/>
    </row>
    <row r="317" spans="1:7" ht="15" customHeight="1">
      <c r="A317" s="33"/>
      <c r="B317" s="34"/>
      <c r="C317" s="35"/>
      <c r="D317" s="36">
        <v>233</v>
      </c>
      <c r="E317" s="18"/>
      <c r="F317" s="18"/>
      <c r="G317" s="18"/>
    </row>
    <row r="318" spans="1:7" ht="10" customHeight="1">
      <c r="A318" s="190"/>
      <c r="B318" s="190"/>
      <c r="C318" s="190"/>
      <c r="D318" s="18"/>
      <c r="E318" s="18"/>
      <c r="F318" s="18"/>
      <c r="G318" s="18"/>
    </row>
    <row r="319" spans="1:7" ht="12" customHeight="1">
      <c r="A319" s="18"/>
      <c r="B319" s="18"/>
      <c r="C319" s="18"/>
      <c r="D319" s="191" t="s">
        <v>338</v>
      </c>
      <c r="E319" s="191"/>
      <c r="F319" s="191"/>
      <c r="G319" s="191"/>
    </row>
    <row r="320" spans="1:7" ht="10" customHeight="1">
      <c r="A320" s="190"/>
      <c r="B320" s="190"/>
      <c r="C320" s="190"/>
      <c r="D320" s="190"/>
      <c r="E320" s="18"/>
      <c r="F320" s="18"/>
      <c r="G320" s="18"/>
    </row>
    <row r="321" spans="1:7" ht="31" customHeight="1">
      <c r="A321" s="194" t="s">
        <v>339</v>
      </c>
      <c r="B321" s="194"/>
      <c r="C321" s="194"/>
      <c r="D321" s="194"/>
      <c r="E321" s="194"/>
      <c r="F321" s="194"/>
      <c r="G321" s="194"/>
    </row>
    <row r="322" spans="1:7" ht="15" customHeight="1">
      <c r="A322" s="193"/>
      <c r="B322" s="193"/>
      <c r="C322" s="28" t="s">
        <v>77</v>
      </c>
      <c r="D322" s="28" t="s">
        <v>242</v>
      </c>
      <c r="E322" s="18"/>
      <c r="F322" s="18"/>
      <c r="G322" s="18"/>
    </row>
    <row r="323" spans="1:7" ht="13" customHeight="1">
      <c r="A323" s="29"/>
      <c r="B323" s="30" t="s">
        <v>77</v>
      </c>
      <c r="C323" s="195">
        <v>207</v>
      </c>
      <c r="D323" s="196">
        <v>207</v>
      </c>
      <c r="E323" s="18"/>
      <c r="F323" s="18"/>
      <c r="G323" s="18"/>
    </row>
    <row r="324" spans="1:7" ht="6" customHeight="1">
      <c r="A324" s="37"/>
      <c r="B324" s="38"/>
      <c r="C324" s="195"/>
      <c r="D324" s="196"/>
      <c r="E324" s="18"/>
      <c r="F324" s="18"/>
      <c r="G324" s="18"/>
    </row>
    <row r="325" spans="1:7" ht="15" customHeight="1">
      <c r="A325" s="33"/>
      <c r="B325" s="34"/>
      <c r="C325" s="35"/>
      <c r="D325" s="36">
        <v>207</v>
      </c>
      <c r="E325" s="18"/>
      <c r="F325" s="18"/>
      <c r="G325" s="18"/>
    </row>
    <row r="326" spans="1:7" ht="10" customHeight="1">
      <c r="A326" s="190"/>
      <c r="B326" s="190"/>
      <c r="C326" s="190"/>
      <c r="D326" s="18"/>
      <c r="E326" s="18"/>
      <c r="F326" s="18"/>
      <c r="G326" s="18"/>
    </row>
    <row r="327" spans="1:7" ht="12" customHeight="1">
      <c r="A327" s="18"/>
      <c r="B327" s="18"/>
      <c r="C327" s="18"/>
      <c r="D327" s="191" t="s">
        <v>340</v>
      </c>
      <c r="E327" s="191"/>
      <c r="F327" s="191"/>
      <c r="G327" s="191"/>
    </row>
    <row r="328" spans="1:7" ht="10" customHeight="1">
      <c r="A328" s="190"/>
      <c r="B328" s="190"/>
      <c r="C328" s="190"/>
      <c r="D328" s="190"/>
      <c r="E328" s="18"/>
      <c r="F328" s="18"/>
      <c r="G328" s="18"/>
    </row>
    <row r="329" spans="1:7" ht="31" customHeight="1">
      <c r="A329" s="194" t="s">
        <v>341</v>
      </c>
      <c r="B329" s="194"/>
      <c r="C329" s="194"/>
      <c r="D329" s="194"/>
      <c r="E329" s="194"/>
      <c r="F329" s="194"/>
      <c r="G329" s="194"/>
    </row>
    <row r="330" spans="1:7" ht="15" customHeight="1">
      <c r="A330" s="193"/>
      <c r="B330" s="193"/>
      <c r="C330" s="28" t="s">
        <v>175</v>
      </c>
      <c r="D330" s="28" t="s">
        <v>242</v>
      </c>
      <c r="E330" s="18"/>
      <c r="F330" s="18"/>
      <c r="G330" s="18"/>
    </row>
    <row r="331" spans="1:7" ht="13" customHeight="1">
      <c r="A331" s="29"/>
      <c r="B331" s="30" t="s">
        <v>175</v>
      </c>
      <c r="C331" s="31">
        <v>1</v>
      </c>
      <c r="D331" s="32">
        <v>1</v>
      </c>
      <c r="E331" s="18"/>
      <c r="F331" s="18"/>
      <c r="G331" s="18"/>
    </row>
    <row r="332" spans="1:7" ht="15" customHeight="1">
      <c r="A332" s="33"/>
      <c r="B332" s="34"/>
      <c r="C332" s="35"/>
      <c r="D332" s="36">
        <v>1</v>
      </c>
      <c r="E332" s="18"/>
      <c r="F332" s="18"/>
      <c r="G332" s="18"/>
    </row>
    <row r="333" spans="1:7" ht="10" customHeight="1">
      <c r="A333" s="190"/>
      <c r="B333" s="190"/>
      <c r="C333" s="190"/>
      <c r="D333" s="18"/>
      <c r="E333" s="18"/>
      <c r="F333" s="18"/>
      <c r="G333" s="18"/>
    </row>
    <row r="334" spans="1:7" ht="12" customHeight="1">
      <c r="A334" s="18"/>
      <c r="B334" s="18"/>
      <c r="C334" s="18"/>
      <c r="D334" s="191" t="s">
        <v>311</v>
      </c>
      <c r="E334" s="191"/>
      <c r="F334" s="191"/>
      <c r="G334" s="191"/>
    </row>
    <row r="335" spans="1:7" ht="10" customHeight="1">
      <c r="A335" s="190"/>
      <c r="B335" s="190"/>
      <c r="C335" s="190"/>
      <c r="D335" s="190"/>
      <c r="E335" s="18"/>
      <c r="F335" s="18"/>
      <c r="G335" s="18"/>
    </row>
    <row r="336" spans="1:7" ht="31" customHeight="1">
      <c r="A336" s="194" t="s">
        <v>342</v>
      </c>
      <c r="B336" s="194"/>
      <c r="C336" s="194"/>
      <c r="D336" s="194"/>
      <c r="E336" s="194"/>
      <c r="F336" s="194"/>
      <c r="G336" s="194"/>
    </row>
    <row r="337" spans="1:7" ht="15" customHeight="1">
      <c r="A337" s="193"/>
      <c r="B337" s="193"/>
      <c r="C337" s="28" t="s">
        <v>77</v>
      </c>
      <c r="D337" s="28" t="s">
        <v>242</v>
      </c>
      <c r="E337" s="18"/>
      <c r="F337" s="18"/>
      <c r="G337" s="18"/>
    </row>
    <row r="338" spans="1:7" ht="13" customHeight="1">
      <c r="A338" s="29"/>
      <c r="B338" s="30" t="s">
        <v>77</v>
      </c>
      <c r="C338" s="31">
        <v>8.3000000000000007</v>
      </c>
      <c r="D338" s="32">
        <v>8.3000000000000007</v>
      </c>
      <c r="E338" s="18"/>
      <c r="F338" s="18"/>
      <c r="G338" s="18"/>
    </row>
    <row r="339" spans="1:7" ht="15" customHeight="1">
      <c r="A339" s="33"/>
      <c r="B339" s="34"/>
      <c r="C339" s="35"/>
      <c r="D339" s="36">
        <v>8.3000000000000007</v>
      </c>
      <c r="E339" s="18"/>
      <c r="F339" s="18"/>
      <c r="G339" s="18"/>
    </row>
    <row r="340" spans="1:7" ht="10" customHeight="1">
      <c r="A340" s="190"/>
      <c r="B340" s="190"/>
      <c r="C340" s="190"/>
      <c r="D340" s="18"/>
      <c r="E340" s="18"/>
      <c r="F340" s="18"/>
      <c r="G340" s="18"/>
    </row>
    <row r="341" spans="1:7" ht="12" customHeight="1">
      <c r="A341" s="18"/>
      <c r="B341" s="18"/>
      <c r="C341" s="18"/>
      <c r="D341" s="191" t="s">
        <v>343</v>
      </c>
      <c r="E341" s="191"/>
      <c r="F341" s="191"/>
      <c r="G341" s="191"/>
    </row>
    <row r="342" spans="1:7" ht="10" customHeight="1">
      <c r="A342" s="190"/>
      <c r="B342" s="190"/>
      <c r="C342" s="190"/>
      <c r="D342" s="190"/>
      <c r="E342" s="18"/>
      <c r="F342" s="18"/>
      <c r="G342" s="18"/>
    </row>
    <row r="343" spans="1:7" ht="31" customHeight="1">
      <c r="A343" s="194" t="s">
        <v>344</v>
      </c>
      <c r="B343" s="194"/>
      <c r="C343" s="194"/>
      <c r="D343" s="194"/>
      <c r="E343" s="194"/>
      <c r="F343" s="194"/>
      <c r="G343" s="194"/>
    </row>
    <row r="344" spans="1:7" ht="15" customHeight="1">
      <c r="A344" s="193"/>
      <c r="B344" s="193"/>
      <c r="C344" s="28" t="s">
        <v>77</v>
      </c>
      <c r="D344" s="28" t="s">
        <v>242</v>
      </c>
      <c r="E344" s="18"/>
      <c r="F344" s="18"/>
      <c r="G344" s="18"/>
    </row>
    <row r="345" spans="1:7" ht="13" customHeight="1">
      <c r="A345" s="29"/>
      <c r="B345" s="30" t="s">
        <v>77</v>
      </c>
      <c r="C345" s="31">
        <v>21.5</v>
      </c>
      <c r="D345" s="32">
        <v>21.5</v>
      </c>
      <c r="E345" s="18"/>
      <c r="F345" s="18"/>
      <c r="G345" s="18"/>
    </row>
    <row r="346" spans="1:7" ht="15" customHeight="1">
      <c r="A346" s="33"/>
      <c r="B346" s="34"/>
      <c r="C346" s="35"/>
      <c r="D346" s="36">
        <v>21.5</v>
      </c>
      <c r="E346" s="18"/>
      <c r="F346" s="18"/>
      <c r="G346" s="18"/>
    </row>
    <row r="347" spans="1:7" ht="10" customHeight="1">
      <c r="A347" s="190"/>
      <c r="B347" s="190"/>
      <c r="C347" s="190"/>
      <c r="D347" s="18"/>
      <c r="E347" s="18"/>
      <c r="F347" s="18"/>
      <c r="G347" s="18"/>
    </row>
    <row r="348" spans="1:7" ht="12" customHeight="1">
      <c r="A348" s="18"/>
      <c r="B348" s="18"/>
      <c r="C348" s="18"/>
      <c r="D348" s="191" t="s">
        <v>294</v>
      </c>
      <c r="E348" s="191"/>
      <c r="F348" s="191"/>
      <c r="G348" s="191"/>
    </row>
    <row r="349" spans="1:7" ht="10" customHeight="1">
      <c r="A349" s="190"/>
      <c r="B349" s="190"/>
      <c r="C349" s="190"/>
      <c r="D349" s="190"/>
      <c r="E349" s="18"/>
      <c r="F349" s="18"/>
      <c r="G349" s="18"/>
    </row>
    <row r="350" spans="1:7" ht="31" customHeight="1">
      <c r="A350" s="194" t="s">
        <v>345</v>
      </c>
      <c r="B350" s="194"/>
      <c r="C350" s="194"/>
      <c r="D350" s="194"/>
      <c r="E350" s="194"/>
      <c r="F350" s="194"/>
      <c r="G350" s="194"/>
    </row>
    <row r="351" spans="1:7" ht="15" customHeight="1">
      <c r="A351" s="193"/>
      <c r="B351" s="193"/>
      <c r="C351" s="28" t="s">
        <v>175</v>
      </c>
      <c r="D351" s="28" t="s">
        <v>242</v>
      </c>
      <c r="E351" s="18"/>
      <c r="F351" s="18"/>
      <c r="G351" s="18"/>
    </row>
    <row r="352" spans="1:7" ht="13" customHeight="1">
      <c r="A352" s="29"/>
      <c r="B352" s="30" t="s">
        <v>175</v>
      </c>
      <c r="C352" s="31">
        <v>3</v>
      </c>
      <c r="D352" s="32">
        <v>3</v>
      </c>
      <c r="E352" s="18"/>
      <c r="F352" s="18"/>
      <c r="G352" s="18"/>
    </row>
    <row r="353" spans="1:7" ht="15" customHeight="1">
      <c r="A353" s="33"/>
      <c r="B353" s="34"/>
      <c r="C353" s="35"/>
      <c r="D353" s="36">
        <v>3</v>
      </c>
      <c r="E353" s="18"/>
      <c r="F353" s="18"/>
      <c r="G353" s="18"/>
    </row>
    <row r="354" spans="1:7" ht="10" customHeight="1">
      <c r="A354" s="190"/>
      <c r="B354" s="190"/>
      <c r="C354" s="190"/>
      <c r="D354" s="18"/>
      <c r="E354" s="18"/>
      <c r="F354" s="18"/>
      <c r="G354" s="18"/>
    </row>
    <row r="355" spans="1:7" ht="12" customHeight="1">
      <c r="A355" s="18"/>
      <c r="B355" s="18"/>
      <c r="C355" s="18"/>
      <c r="D355" s="191" t="s">
        <v>346</v>
      </c>
      <c r="E355" s="191"/>
      <c r="F355" s="191"/>
      <c r="G355" s="191"/>
    </row>
    <row r="356" spans="1:7" ht="10" customHeight="1">
      <c r="A356" s="190"/>
      <c r="B356" s="190"/>
      <c r="C356" s="190"/>
      <c r="D356" s="190"/>
      <c r="E356" s="18"/>
      <c r="F356" s="18"/>
      <c r="G356" s="18"/>
    </row>
    <row r="357" spans="1:7" ht="31" customHeight="1">
      <c r="A357" s="194" t="s">
        <v>347</v>
      </c>
      <c r="B357" s="194"/>
      <c r="C357" s="194"/>
      <c r="D357" s="194"/>
      <c r="E357" s="194"/>
      <c r="F357" s="194"/>
      <c r="G357" s="194"/>
    </row>
    <row r="358" spans="1:7" ht="15" customHeight="1">
      <c r="A358" s="193"/>
      <c r="B358" s="193"/>
      <c r="C358" s="28" t="s">
        <v>175</v>
      </c>
      <c r="D358" s="28" t="s">
        <v>242</v>
      </c>
      <c r="E358" s="18"/>
      <c r="F358" s="18"/>
      <c r="G358" s="18"/>
    </row>
    <row r="359" spans="1:7" ht="13" customHeight="1">
      <c r="A359" s="29"/>
      <c r="B359" s="30" t="s">
        <v>175</v>
      </c>
      <c r="C359" s="31">
        <v>2</v>
      </c>
      <c r="D359" s="32">
        <v>2</v>
      </c>
      <c r="E359" s="18"/>
      <c r="F359" s="18"/>
      <c r="G359" s="18"/>
    </row>
    <row r="360" spans="1:7" ht="15" customHeight="1">
      <c r="A360" s="33"/>
      <c r="B360" s="34"/>
      <c r="C360" s="35"/>
      <c r="D360" s="36">
        <v>2</v>
      </c>
      <c r="E360" s="18"/>
      <c r="F360" s="18"/>
      <c r="G360" s="18"/>
    </row>
    <row r="361" spans="1:7" ht="10" customHeight="1">
      <c r="A361" s="190"/>
      <c r="B361" s="190"/>
      <c r="C361" s="190"/>
      <c r="D361" s="18"/>
      <c r="E361" s="18"/>
      <c r="F361" s="18"/>
      <c r="G361" s="18"/>
    </row>
    <row r="362" spans="1:7" ht="12" customHeight="1">
      <c r="A362" s="18"/>
      <c r="B362" s="18"/>
      <c r="C362" s="18"/>
      <c r="D362" s="191" t="s">
        <v>323</v>
      </c>
      <c r="E362" s="191"/>
      <c r="F362" s="191"/>
      <c r="G362" s="191"/>
    </row>
    <row r="363" spans="1:7" ht="10" customHeight="1">
      <c r="A363" s="190"/>
      <c r="B363" s="190"/>
      <c r="C363" s="190"/>
      <c r="D363" s="190"/>
      <c r="E363" s="18"/>
      <c r="F363" s="18"/>
      <c r="G363" s="18"/>
    </row>
    <row r="364" spans="1:7" ht="31" customHeight="1">
      <c r="A364" s="194" t="s">
        <v>348</v>
      </c>
      <c r="B364" s="194"/>
      <c r="C364" s="194"/>
      <c r="D364" s="194"/>
      <c r="E364" s="194"/>
      <c r="F364" s="194"/>
      <c r="G364" s="194"/>
    </row>
    <row r="365" spans="1:7" ht="15" customHeight="1">
      <c r="A365" s="193"/>
      <c r="B365" s="193"/>
      <c r="C365" s="28" t="s">
        <v>77</v>
      </c>
      <c r="D365" s="28" t="s">
        <v>242</v>
      </c>
      <c r="E365" s="18"/>
      <c r="F365" s="18"/>
      <c r="G365" s="18"/>
    </row>
    <row r="366" spans="1:7" ht="13" customHeight="1">
      <c r="A366" s="29"/>
      <c r="B366" s="30" t="s">
        <v>77</v>
      </c>
      <c r="C366" s="31">
        <v>22</v>
      </c>
      <c r="D366" s="32">
        <v>22</v>
      </c>
      <c r="E366" s="18"/>
      <c r="F366" s="18"/>
      <c r="G366" s="18"/>
    </row>
    <row r="367" spans="1:7" ht="15" customHeight="1">
      <c r="A367" s="33"/>
      <c r="B367" s="34"/>
      <c r="C367" s="35"/>
      <c r="D367" s="36">
        <v>22</v>
      </c>
      <c r="E367" s="18"/>
      <c r="F367" s="18"/>
      <c r="G367" s="18"/>
    </row>
    <row r="368" spans="1:7" ht="10" customHeight="1">
      <c r="A368" s="190"/>
      <c r="B368" s="190"/>
      <c r="C368" s="190"/>
      <c r="D368" s="18"/>
      <c r="E368" s="18"/>
      <c r="F368" s="18"/>
      <c r="G368" s="18"/>
    </row>
    <row r="369" spans="1:7" ht="12" customHeight="1">
      <c r="A369" s="18"/>
      <c r="B369" s="18"/>
      <c r="C369" s="18"/>
      <c r="D369" s="191" t="s">
        <v>349</v>
      </c>
      <c r="E369" s="191"/>
      <c r="F369" s="191"/>
      <c r="G369" s="191"/>
    </row>
    <row r="370" spans="1:7" ht="10" customHeight="1">
      <c r="A370" s="190"/>
      <c r="B370" s="190"/>
      <c r="C370" s="190"/>
      <c r="D370" s="190"/>
      <c r="E370" s="18"/>
      <c r="F370" s="18"/>
      <c r="G370" s="18"/>
    </row>
    <row r="371" spans="1:7" ht="31" customHeight="1">
      <c r="A371" s="194" t="s">
        <v>350</v>
      </c>
      <c r="B371" s="194"/>
      <c r="C371" s="194"/>
      <c r="D371" s="194"/>
      <c r="E371" s="194"/>
      <c r="F371" s="194"/>
      <c r="G371" s="194"/>
    </row>
    <row r="372" spans="1:7" ht="15" customHeight="1">
      <c r="A372" s="193"/>
      <c r="B372" s="193"/>
      <c r="C372" s="28" t="s">
        <v>175</v>
      </c>
      <c r="D372" s="28" t="s">
        <v>242</v>
      </c>
      <c r="E372" s="18"/>
      <c r="F372" s="18"/>
      <c r="G372" s="18"/>
    </row>
    <row r="373" spans="1:7" ht="13" customHeight="1">
      <c r="A373" s="29"/>
      <c r="B373" s="30" t="s">
        <v>175</v>
      </c>
      <c r="C373" s="31">
        <v>6</v>
      </c>
      <c r="D373" s="32">
        <v>6</v>
      </c>
      <c r="E373" s="18"/>
      <c r="F373" s="18"/>
      <c r="G373" s="18"/>
    </row>
    <row r="374" spans="1:7" ht="15" customHeight="1">
      <c r="A374" s="33"/>
      <c r="B374" s="34"/>
      <c r="C374" s="35"/>
      <c r="D374" s="36">
        <v>6</v>
      </c>
      <c r="E374" s="18"/>
      <c r="F374" s="18"/>
      <c r="G374" s="18"/>
    </row>
    <row r="375" spans="1:7" ht="10" customHeight="1">
      <c r="A375" s="190"/>
      <c r="B375" s="190"/>
      <c r="C375" s="190"/>
      <c r="D375" s="18"/>
      <c r="E375" s="18"/>
      <c r="F375" s="18"/>
      <c r="G375" s="18"/>
    </row>
    <row r="376" spans="1:7" ht="12" customHeight="1">
      <c r="A376" s="18"/>
      <c r="B376" s="18"/>
      <c r="C376" s="18"/>
      <c r="D376" s="191" t="s">
        <v>351</v>
      </c>
      <c r="E376" s="191"/>
      <c r="F376" s="191"/>
      <c r="G376" s="191"/>
    </row>
    <row r="377" spans="1:7" ht="10" customHeight="1">
      <c r="A377" s="190"/>
      <c r="B377" s="190"/>
      <c r="C377" s="190"/>
      <c r="D377" s="190"/>
      <c r="E377" s="18"/>
      <c r="F377" s="18"/>
      <c r="G377" s="18"/>
    </row>
    <row r="378" spans="1:7" ht="31" customHeight="1">
      <c r="A378" s="194" t="s">
        <v>940</v>
      </c>
      <c r="B378" s="194"/>
      <c r="C378" s="194"/>
      <c r="D378" s="194"/>
      <c r="E378" s="194"/>
      <c r="F378" s="194"/>
      <c r="G378" s="194"/>
    </row>
    <row r="379" spans="1:7" ht="15" customHeight="1">
      <c r="A379" s="193"/>
      <c r="B379" s="193"/>
      <c r="C379" s="28" t="s">
        <v>175</v>
      </c>
      <c r="D379" s="28" t="s">
        <v>242</v>
      </c>
      <c r="E379" s="18"/>
      <c r="F379" s="18"/>
      <c r="G379" s="18"/>
    </row>
    <row r="380" spans="1:7" ht="13" customHeight="1">
      <c r="A380" s="29"/>
      <c r="B380" s="30" t="s">
        <v>175</v>
      </c>
      <c r="C380" s="31">
        <v>1</v>
      </c>
      <c r="D380" s="32">
        <v>1</v>
      </c>
      <c r="E380" s="18"/>
      <c r="F380" s="18"/>
      <c r="G380" s="18"/>
    </row>
    <row r="381" spans="1:7" ht="15" customHeight="1">
      <c r="A381" s="33"/>
      <c r="B381" s="34"/>
      <c r="C381" s="35"/>
      <c r="D381" s="36">
        <v>1</v>
      </c>
      <c r="E381" s="18"/>
      <c r="F381" s="18"/>
      <c r="G381" s="18"/>
    </row>
    <row r="382" spans="1:7" ht="10" customHeight="1">
      <c r="A382" s="190"/>
      <c r="B382" s="190"/>
      <c r="C382" s="190"/>
      <c r="D382" s="18"/>
      <c r="E382" s="18"/>
      <c r="F382" s="18"/>
      <c r="G382" s="18"/>
    </row>
    <row r="383" spans="1:7" ht="12" customHeight="1">
      <c r="A383" s="18"/>
      <c r="B383" s="18"/>
      <c r="C383" s="18"/>
      <c r="D383" s="191" t="s">
        <v>311</v>
      </c>
      <c r="E383" s="191"/>
      <c r="F383" s="191"/>
      <c r="G383" s="191"/>
    </row>
    <row r="384" spans="1:7" ht="10" customHeight="1">
      <c r="A384" s="190"/>
      <c r="B384" s="190"/>
      <c r="C384" s="190"/>
      <c r="D384" s="190"/>
      <c r="E384" s="18"/>
      <c r="F384" s="18"/>
      <c r="G384" s="18"/>
    </row>
    <row r="385" spans="1:7" ht="31" customHeight="1">
      <c r="A385" s="194" t="s">
        <v>943</v>
      </c>
      <c r="B385" s="194"/>
      <c r="C385" s="194"/>
      <c r="D385" s="194"/>
      <c r="E385" s="194"/>
      <c r="F385" s="194"/>
      <c r="G385" s="194"/>
    </row>
    <row r="386" spans="1:7" ht="15" customHeight="1">
      <c r="A386" s="193"/>
      <c r="B386" s="193"/>
      <c r="C386" s="28" t="s">
        <v>175</v>
      </c>
      <c r="D386" s="28" t="s">
        <v>242</v>
      </c>
      <c r="E386" s="18"/>
      <c r="F386" s="18"/>
      <c r="G386" s="18"/>
    </row>
    <row r="387" spans="1:7" ht="13" customHeight="1">
      <c r="A387" s="29"/>
      <c r="B387" s="30" t="s">
        <v>175</v>
      </c>
      <c r="C387" s="31">
        <v>2</v>
      </c>
      <c r="D387" s="32">
        <v>2</v>
      </c>
      <c r="E387" s="18"/>
      <c r="F387" s="18"/>
      <c r="G387" s="18"/>
    </row>
    <row r="388" spans="1:7" ht="15" customHeight="1">
      <c r="A388" s="33"/>
      <c r="B388" s="34"/>
      <c r="C388" s="35"/>
      <c r="D388" s="36">
        <v>2</v>
      </c>
      <c r="E388" s="18"/>
      <c r="F388" s="18"/>
      <c r="G388" s="18"/>
    </row>
    <row r="389" spans="1:7" ht="10" customHeight="1">
      <c r="A389" s="190"/>
      <c r="B389" s="190"/>
      <c r="C389" s="190"/>
      <c r="D389" s="18"/>
      <c r="E389" s="18"/>
      <c r="F389" s="18"/>
      <c r="G389" s="18"/>
    </row>
    <row r="390" spans="1:7" ht="12" customHeight="1">
      <c r="A390" s="18"/>
      <c r="B390" s="18"/>
      <c r="C390" s="18"/>
      <c r="D390" s="191" t="s">
        <v>323</v>
      </c>
      <c r="E390" s="191"/>
      <c r="F390" s="191"/>
      <c r="G390" s="191"/>
    </row>
    <row r="391" spans="1:7" ht="10" customHeight="1">
      <c r="A391" s="190"/>
      <c r="B391" s="190"/>
      <c r="C391" s="190"/>
      <c r="D391" s="190"/>
      <c r="E391" s="18"/>
      <c r="F391" s="18"/>
      <c r="G391" s="18"/>
    </row>
    <row r="392" spans="1:7" ht="31" customHeight="1">
      <c r="A392" s="194" t="s">
        <v>352</v>
      </c>
      <c r="B392" s="194"/>
      <c r="C392" s="194"/>
      <c r="D392" s="194"/>
      <c r="E392" s="194"/>
      <c r="F392" s="194"/>
      <c r="G392" s="194"/>
    </row>
    <row r="393" spans="1:7" ht="15" customHeight="1">
      <c r="A393" s="193"/>
      <c r="B393" s="193"/>
      <c r="C393" s="28" t="s">
        <v>175</v>
      </c>
      <c r="D393" s="28" t="s">
        <v>242</v>
      </c>
      <c r="E393" s="18"/>
      <c r="F393" s="18"/>
      <c r="G393" s="18"/>
    </row>
    <row r="394" spans="1:7" ht="13" customHeight="1">
      <c r="A394" s="29" t="s">
        <v>271</v>
      </c>
      <c r="B394" s="30" t="s">
        <v>175</v>
      </c>
      <c r="C394" s="31">
        <v>7</v>
      </c>
      <c r="D394" s="32">
        <v>7</v>
      </c>
      <c r="E394" s="18"/>
      <c r="F394" s="18"/>
      <c r="G394" s="18"/>
    </row>
    <row r="395" spans="1:7" ht="15" customHeight="1">
      <c r="A395" s="33"/>
      <c r="B395" s="34"/>
      <c r="C395" s="35"/>
      <c r="D395" s="36">
        <v>7</v>
      </c>
      <c r="E395" s="18"/>
      <c r="F395" s="18"/>
      <c r="G395" s="18"/>
    </row>
    <row r="396" spans="1:7" ht="10" customHeight="1">
      <c r="A396" s="190"/>
      <c r="B396" s="190"/>
      <c r="C396" s="190"/>
      <c r="D396" s="18"/>
      <c r="E396" s="18"/>
      <c r="F396" s="18"/>
      <c r="G396" s="18"/>
    </row>
    <row r="397" spans="1:7" ht="12" customHeight="1">
      <c r="A397" s="18"/>
      <c r="B397" s="18"/>
      <c r="C397" s="18"/>
      <c r="D397" s="191" t="s">
        <v>353</v>
      </c>
      <c r="E397" s="191"/>
      <c r="F397" s="191"/>
      <c r="G397" s="191"/>
    </row>
    <row r="398" spans="1:7" ht="10" customHeight="1">
      <c r="A398" s="190"/>
      <c r="B398" s="190"/>
      <c r="C398" s="190"/>
      <c r="D398" s="190"/>
      <c r="E398" s="18"/>
      <c r="F398" s="18"/>
      <c r="G398" s="18"/>
    </row>
    <row r="399" spans="1:7" ht="43" customHeight="1">
      <c r="A399" s="194" t="s">
        <v>946</v>
      </c>
      <c r="B399" s="194"/>
      <c r="C399" s="194"/>
      <c r="D399" s="194"/>
      <c r="E399" s="194"/>
      <c r="F399" s="194"/>
      <c r="G399" s="194"/>
    </row>
    <row r="400" spans="1:7" ht="15" customHeight="1">
      <c r="A400" s="193"/>
      <c r="B400" s="193"/>
      <c r="C400" s="28" t="s">
        <v>141</v>
      </c>
      <c r="D400" s="28" t="s">
        <v>242</v>
      </c>
      <c r="E400" s="18"/>
      <c r="F400" s="18"/>
      <c r="G400" s="18"/>
    </row>
    <row r="401" spans="1:7" ht="13" customHeight="1">
      <c r="A401" s="29"/>
      <c r="B401" s="30" t="s">
        <v>141</v>
      </c>
      <c r="C401" s="31">
        <v>2</v>
      </c>
      <c r="D401" s="32">
        <v>2</v>
      </c>
      <c r="E401" s="18"/>
      <c r="F401" s="18"/>
      <c r="G401" s="18"/>
    </row>
    <row r="402" spans="1:7" ht="15" customHeight="1">
      <c r="A402" s="33"/>
      <c r="B402" s="34"/>
      <c r="C402" s="35"/>
      <c r="D402" s="36">
        <v>2</v>
      </c>
      <c r="E402" s="18"/>
      <c r="F402" s="18"/>
      <c r="G402" s="18"/>
    </row>
    <row r="403" spans="1:7" ht="10" customHeight="1">
      <c r="A403" s="190"/>
      <c r="B403" s="190"/>
      <c r="C403" s="190"/>
      <c r="D403" s="18"/>
      <c r="E403" s="18"/>
      <c r="F403" s="18"/>
      <c r="G403" s="18"/>
    </row>
    <row r="404" spans="1:7" ht="12" customHeight="1">
      <c r="A404" s="18"/>
      <c r="B404" s="18"/>
      <c r="C404" s="18"/>
      <c r="D404" s="191" t="s">
        <v>323</v>
      </c>
      <c r="E404" s="191"/>
      <c r="F404" s="191"/>
      <c r="G404" s="191"/>
    </row>
    <row r="405" spans="1:7" ht="10" customHeight="1">
      <c r="A405" s="190"/>
      <c r="B405" s="190"/>
      <c r="C405" s="190"/>
      <c r="D405" s="190"/>
      <c r="E405" s="18"/>
      <c r="F405" s="18"/>
      <c r="G405" s="18"/>
    </row>
    <row r="406" spans="1:7" ht="43" customHeight="1">
      <c r="A406" s="194" t="s">
        <v>948</v>
      </c>
      <c r="B406" s="194"/>
      <c r="C406" s="194"/>
      <c r="D406" s="194"/>
      <c r="E406" s="194"/>
      <c r="F406" s="194"/>
      <c r="G406" s="194"/>
    </row>
    <row r="407" spans="1:7" ht="15" customHeight="1">
      <c r="A407" s="193"/>
      <c r="B407" s="193"/>
      <c r="C407" s="28" t="s">
        <v>141</v>
      </c>
      <c r="D407" s="28" t="s">
        <v>242</v>
      </c>
      <c r="E407" s="18"/>
      <c r="F407" s="18"/>
      <c r="G407" s="18"/>
    </row>
    <row r="408" spans="1:7" ht="13" customHeight="1">
      <c r="A408" s="29"/>
      <c r="B408" s="30" t="s">
        <v>141</v>
      </c>
      <c r="C408" s="31">
        <v>1</v>
      </c>
      <c r="D408" s="32">
        <v>1</v>
      </c>
      <c r="E408" s="18"/>
      <c r="F408" s="18"/>
      <c r="G408" s="18"/>
    </row>
    <row r="409" spans="1:7" ht="15" customHeight="1">
      <c r="A409" s="33"/>
      <c r="B409" s="34"/>
      <c r="C409" s="35"/>
      <c r="D409" s="36">
        <v>1</v>
      </c>
      <c r="E409" s="18"/>
      <c r="F409" s="18"/>
      <c r="G409" s="18"/>
    </row>
    <row r="410" spans="1:7" ht="10" customHeight="1">
      <c r="A410" s="190"/>
      <c r="B410" s="190"/>
      <c r="C410" s="190"/>
      <c r="D410" s="18"/>
      <c r="E410" s="18"/>
      <c r="F410" s="18"/>
      <c r="G410" s="18"/>
    </row>
    <row r="411" spans="1:7" ht="12" customHeight="1">
      <c r="A411" s="18"/>
      <c r="B411" s="18"/>
      <c r="C411" s="18"/>
      <c r="D411" s="191" t="s">
        <v>311</v>
      </c>
      <c r="E411" s="191"/>
      <c r="F411" s="191"/>
      <c r="G411" s="191"/>
    </row>
    <row r="412" spans="1:7" ht="10" customHeight="1">
      <c r="A412" s="18"/>
      <c r="B412" s="18"/>
      <c r="C412" s="18"/>
      <c r="D412" s="18"/>
      <c r="E412" s="18"/>
      <c r="F412" s="18"/>
      <c r="G412" s="18"/>
    </row>
    <row r="413" spans="1:7" ht="36" customHeight="1">
      <c r="A413" s="194" t="s">
        <v>952</v>
      </c>
      <c r="B413" s="194"/>
      <c r="C413" s="194"/>
      <c r="D413" s="194"/>
      <c r="E413" s="194"/>
      <c r="F413" s="194"/>
      <c r="G413" s="194"/>
    </row>
    <row r="414" spans="1:7" ht="10" customHeight="1">
      <c r="A414" s="193"/>
      <c r="B414" s="193"/>
      <c r="C414" s="28" t="s">
        <v>141</v>
      </c>
      <c r="D414" s="28" t="s">
        <v>242</v>
      </c>
      <c r="E414" s="18"/>
      <c r="F414" s="18"/>
      <c r="G414" s="18"/>
    </row>
    <row r="415" spans="1:7" ht="10" customHeight="1">
      <c r="A415" s="29"/>
      <c r="B415" s="30" t="s">
        <v>141</v>
      </c>
      <c r="C415" s="31">
        <v>1</v>
      </c>
      <c r="D415" s="32">
        <v>1</v>
      </c>
      <c r="E415" s="18"/>
      <c r="F415" s="18"/>
      <c r="G415" s="18"/>
    </row>
    <row r="416" spans="1:7" ht="10" customHeight="1">
      <c r="A416" s="33"/>
      <c r="B416" s="34"/>
      <c r="C416" s="35"/>
      <c r="D416" s="36">
        <v>1</v>
      </c>
      <c r="E416" s="18"/>
      <c r="F416" s="18"/>
      <c r="G416" s="18"/>
    </row>
    <row r="417" spans="1:7" ht="10" customHeight="1">
      <c r="A417" s="190"/>
      <c r="B417" s="190"/>
      <c r="C417" s="190"/>
      <c r="D417" s="18"/>
      <c r="E417" s="18"/>
      <c r="F417" s="18"/>
      <c r="G417" s="18"/>
    </row>
    <row r="418" spans="1:7" ht="10" customHeight="1">
      <c r="A418" s="18"/>
      <c r="B418" s="18"/>
      <c r="C418" s="18"/>
      <c r="D418" s="191" t="s">
        <v>311</v>
      </c>
      <c r="E418" s="191"/>
      <c r="F418" s="191"/>
      <c r="G418" s="191"/>
    </row>
    <row r="419" spans="1:7" ht="10" customHeight="1">
      <c r="A419" s="18"/>
      <c r="B419" s="18"/>
      <c r="C419" s="18"/>
      <c r="D419" s="18"/>
      <c r="E419" s="18"/>
      <c r="F419" s="18"/>
      <c r="G419" s="18"/>
    </row>
    <row r="420" spans="1:7" ht="20.149999999999999" customHeight="1">
      <c r="A420" s="194" t="s">
        <v>956</v>
      </c>
      <c r="B420" s="194"/>
      <c r="C420" s="194"/>
      <c r="D420" s="194"/>
      <c r="E420" s="194"/>
      <c r="F420" s="194"/>
      <c r="G420" s="194"/>
    </row>
    <row r="421" spans="1:7" ht="15" customHeight="1">
      <c r="A421" s="193"/>
      <c r="B421" s="193"/>
      <c r="C421" s="28" t="s">
        <v>354</v>
      </c>
      <c r="D421" s="28" t="s">
        <v>242</v>
      </c>
      <c r="E421" s="18"/>
      <c r="F421" s="18"/>
      <c r="G421" s="18"/>
    </row>
    <row r="422" spans="1:7" ht="13" customHeight="1">
      <c r="A422" s="29"/>
      <c r="B422" s="30" t="s">
        <v>354</v>
      </c>
      <c r="C422" s="31">
        <v>3.21</v>
      </c>
      <c r="D422" s="32">
        <v>3.21</v>
      </c>
      <c r="E422" s="18"/>
      <c r="F422" s="18"/>
      <c r="G422" s="18"/>
    </row>
    <row r="423" spans="1:7" ht="15" customHeight="1">
      <c r="A423" s="33"/>
      <c r="B423" s="34"/>
      <c r="C423" s="35"/>
      <c r="D423" s="36">
        <v>3.21</v>
      </c>
      <c r="E423" s="18"/>
      <c r="F423" s="18"/>
      <c r="G423" s="18"/>
    </row>
    <row r="424" spans="1:7" ht="10" customHeight="1">
      <c r="A424" s="190"/>
      <c r="B424" s="190"/>
      <c r="C424" s="190"/>
      <c r="D424" s="18"/>
      <c r="E424" s="18"/>
      <c r="F424" s="18"/>
      <c r="G424" s="18"/>
    </row>
    <row r="425" spans="1:7" ht="12" customHeight="1">
      <c r="A425" s="18"/>
      <c r="B425" s="18"/>
      <c r="C425" s="18"/>
      <c r="D425" s="191" t="s">
        <v>355</v>
      </c>
      <c r="E425" s="191"/>
      <c r="F425" s="191"/>
      <c r="G425" s="191"/>
    </row>
    <row r="426" spans="1:7" ht="10" customHeight="1">
      <c r="A426" s="190"/>
      <c r="B426" s="190"/>
      <c r="C426" s="190"/>
      <c r="D426" s="190"/>
      <c r="E426" s="18"/>
      <c r="F426" s="18"/>
      <c r="G426" s="18"/>
    </row>
    <row r="427" spans="1:7" ht="31" customHeight="1">
      <c r="A427" s="194" t="s">
        <v>356</v>
      </c>
      <c r="B427" s="194"/>
      <c r="C427" s="194"/>
      <c r="D427" s="194"/>
      <c r="E427" s="194"/>
      <c r="F427" s="194"/>
      <c r="G427" s="194"/>
    </row>
    <row r="428" spans="1:7" ht="15" customHeight="1">
      <c r="A428" s="193"/>
      <c r="B428" s="193"/>
      <c r="C428" s="28" t="s">
        <v>357</v>
      </c>
      <c r="D428" s="28" t="s">
        <v>242</v>
      </c>
      <c r="E428" s="18"/>
      <c r="F428" s="18"/>
      <c r="G428" s="18"/>
    </row>
    <row r="429" spans="1:7" ht="13" customHeight="1">
      <c r="A429" s="29"/>
      <c r="B429" s="30" t="s">
        <v>357</v>
      </c>
      <c r="C429" s="31">
        <v>2</v>
      </c>
      <c r="D429" s="32">
        <v>2</v>
      </c>
      <c r="E429" s="18"/>
      <c r="F429" s="18"/>
      <c r="G429" s="18"/>
    </row>
    <row r="430" spans="1:7" ht="15" customHeight="1">
      <c r="A430" s="33"/>
      <c r="B430" s="34"/>
      <c r="C430" s="35"/>
      <c r="D430" s="36">
        <v>2</v>
      </c>
      <c r="E430" s="18"/>
      <c r="F430" s="18"/>
      <c r="G430" s="18"/>
    </row>
    <row r="431" spans="1:7" ht="10" customHeight="1">
      <c r="A431" s="190"/>
      <c r="B431" s="190"/>
      <c r="C431" s="190"/>
      <c r="D431" s="18"/>
      <c r="E431" s="18"/>
      <c r="F431" s="18"/>
      <c r="G431" s="18"/>
    </row>
    <row r="432" spans="1:7" ht="12" customHeight="1">
      <c r="A432" s="18"/>
      <c r="B432" s="18"/>
      <c r="C432" s="18"/>
      <c r="D432" s="191" t="s">
        <v>323</v>
      </c>
      <c r="E432" s="191"/>
      <c r="F432" s="191"/>
      <c r="G432" s="191"/>
    </row>
    <row r="433" spans="1:7" ht="10" customHeight="1">
      <c r="A433" s="190"/>
      <c r="B433" s="190"/>
      <c r="C433" s="190"/>
      <c r="D433" s="190"/>
      <c r="E433" s="18"/>
      <c r="F433" s="18"/>
      <c r="G433" s="18"/>
    </row>
    <row r="434" spans="1:7" ht="31" customHeight="1">
      <c r="A434" s="194" t="s">
        <v>358</v>
      </c>
      <c r="B434" s="194"/>
      <c r="C434" s="194"/>
      <c r="D434" s="194"/>
      <c r="E434" s="194"/>
      <c r="F434" s="194"/>
      <c r="G434" s="194"/>
    </row>
    <row r="435" spans="1:7" ht="15" customHeight="1">
      <c r="A435" s="193"/>
      <c r="B435" s="193"/>
      <c r="C435" s="28" t="s">
        <v>94</v>
      </c>
      <c r="D435" s="28" t="s">
        <v>242</v>
      </c>
      <c r="E435" s="18"/>
      <c r="F435" s="18"/>
      <c r="G435" s="18"/>
    </row>
    <row r="436" spans="1:7" ht="13" customHeight="1">
      <c r="A436" s="29"/>
      <c r="B436" s="30" t="s">
        <v>94</v>
      </c>
      <c r="C436" s="31">
        <v>2</v>
      </c>
      <c r="D436" s="32">
        <v>2</v>
      </c>
      <c r="E436" s="18"/>
      <c r="F436" s="18"/>
      <c r="G436" s="18"/>
    </row>
    <row r="437" spans="1:7" ht="15" customHeight="1">
      <c r="A437" s="33"/>
      <c r="B437" s="34"/>
      <c r="C437" s="35"/>
      <c r="D437" s="36">
        <v>2</v>
      </c>
      <c r="E437" s="18"/>
      <c r="F437" s="18"/>
      <c r="G437" s="18"/>
    </row>
    <row r="438" spans="1:7" ht="10" customHeight="1">
      <c r="A438" s="190"/>
      <c r="B438" s="190"/>
      <c r="C438" s="190"/>
      <c r="D438" s="18"/>
      <c r="E438" s="18"/>
      <c r="F438" s="18"/>
      <c r="G438" s="18"/>
    </row>
    <row r="439" spans="1:7" ht="12" customHeight="1">
      <c r="A439" s="18"/>
      <c r="B439" s="18"/>
      <c r="C439" s="18"/>
      <c r="D439" s="191" t="s">
        <v>323</v>
      </c>
      <c r="E439" s="191"/>
      <c r="F439" s="191"/>
      <c r="G439" s="191"/>
    </row>
    <row r="440" spans="1:7" ht="10" customHeight="1">
      <c r="A440" s="190"/>
      <c r="B440" s="190"/>
      <c r="C440" s="190"/>
      <c r="D440" s="190"/>
      <c r="E440" s="18"/>
      <c r="F440" s="18"/>
      <c r="G440" s="18"/>
    </row>
    <row r="441" spans="1:7" ht="31" customHeight="1">
      <c r="A441" s="194" t="s">
        <v>359</v>
      </c>
      <c r="B441" s="194"/>
      <c r="C441" s="194"/>
      <c r="D441" s="194"/>
      <c r="E441" s="194"/>
      <c r="F441" s="194"/>
      <c r="G441" s="194"/>
    </row>
    <row r="442" spans="1:7" ht="15" customHeight="1">
      <c r="A442" s="193"/>
      <c r="B442" s="193"/>
      <c r="C442" s="28" t="s">
        <v>240</v>
      </c>
      <c r="D442" s="28" t="s">
        <v>241</v>
      </c>
      <c r="E442" s="28" t="s">
        <v>242</v>
      </c>
      <c r="F442" s="18"/>
      <c r="G442" s="18"/>
    </row>
    <row r="443" spans="1:7" ht="13" customHeight="1">
      <c r="A443" s="29"/>
      <c r="B443" s="30" t="s">
        <v>244</v>
      </c>
      <c r="C443" s="31">
        <v>20.04</v>
      </c>
      <c r="D443" s="31">
        <v>1.07</v>
      </c>
      <c r="E443" s="32">
        <v>21.44</v>
      </c>
      <c r="F443" s="18"/>
      <c r="G443" s="18"/>
    </row>
    <row r="444" spans="1:7" ht="15" customHeight="1">
      <c r="A444" s="33"/>
      <c r="B444" s="34"/>
      <c r="C444" s="35"/>
      <c r="D444" s="35"/>
      <c r="E444" s="36">
        <v>21.44</v>
      </c>
      <c r="F444" s="18"/>
      <c r="G444" s="18"/>
    </row>
    <row r="445" spans="1:7" ht="10" customHeight="1">
      <c r="A445" s="190"/>
      <c r="B445" s="190"/>
      <c r="C445" s="190"/>
      <c r="D445" s="18"/>
      <c r="E445" s="18"/>
      <c r="F445" s="18"/>
      <c r="G445" s="18"/>
    </row>
    <row r="446" spans="1:7" ht="12" customHeight="1">
      <c r="A446" s="18"/>
      <c r="B446" s="18"/>
      <c r="C446" s="18"/>
      <c r="D446" s="191" t="s">
        <v>360</v>
      </c>
      <c r="E446" s="191"/>
      <c r="F446" s="191"/>
      <c r="G446" s="191"/>
    </row>
    <row r="447" spans="1:7" ht="10" customHeight="1">
      <c r="A447" s="190"/>
      <c r="B447" s="190"/>
      <c r="C447" s="190"/>
      <c r="D447" s="190"/>
      <c r="E447" s="18"/>
      <c r="F447" s="18"/>
      <c r="G447" s="18"/>
    </row>
    <row r="448" spans="1:7" ht="20.149999999999999" customHeight="1">
      <c r="A448" s="194" t="s">
        <v>959</v>
      </c>
      <c r="B448" s="194"/>
      <c r="C448" s="194"/>
      <c r="D448" s="194"/>
      <c r="E448" s="194"/>
      <c r="F448" s="194"/>
      <c r="G448" s="194"/>
    </row>
    <row r="449" spans="1:7" ht="15" customHeight="1">
      <c r="A449" s="193"/>
      <c r="B449" s="193"/>
      <c r="C449" s="28" t="s">
        <v>175</v>
      </c>
      <c r="D449" s="28" t="s">
        <v>242</v>
      </c>
      <c r="E449" s="18"/>
      <c r="F449" s="18"/>
      <c r="G449" s="18"/>
    </row>
    <row r="450" spans="1:7" ht="13" customHeight="1">
      <c r="A450" s="29"/>
      <c r="B450" s="30" t="s">
        <v>175</v>
      </c>
      <c r="C450" s="31">
        <v>2</v>
      </c>
      <c r="D450" s="32">
        <v>2</v>
      </c>
      <c r="E450" s="18"/>
      <c r="F450" s="18"/>
      <c r="G450" s="18"/>
    </row>
    <row r="451" spans="1:7" ht="15" customHeight="1">
      <c r="A451" s="33"/>
      <c r="B451" s="34"/>
      <c r="C451" s="35"/>
      <c r="D451" s="36">
        <v>2</v>
      </c>
      <c r="E451" s="18"/>
      <c r="F451" s="18"/>
      <c r="G451" s="18"/>
    </row>
    <row r="452" spans="1:7" ht="10" customHeight="1">
      <c r="A452" s="190"/>
      <c r="B452" s="190"/>
      <c r="C452" s="190"/>
      <c r="D452" s="18"/>
      <c r="E452" s="18"/>
      <c r="F452" s="18"/>
      <c r="G452" s="18"/>
    </row>
    <row r="453" spans="1:7" ht="12" customHeight="1">
      <c r="A453" s="18"/>
      <c r="B453" s="18"/>
      <c r="C453" s="18"/>
      <c r="D453" s="191" t="s">
        <v>323</v>
      </c>
      <c r="E453" s="191"/>
      <c r="F453" s="191"/>
      <c r="G453" s="191"/>
    </row>
    <row r="454" spans="1:7" ht="10" customHeight="1">
      <c r="A454" s="190"/>
      <c r="B454" s="190"/>
      <c r="C454" s="190"/>
      <c r="D454" s="190"/>
      <c r="E454" s="18"/>
      <c r="F454" s="18"/>
      <c r="G454" s="18"/>
    </row>
    <row r="455" spans="1:7" ht="20.149999999999999" customHeight="1">
      <c r="A455" s="194" t="s">
        <v>962</v>
      </c>
      <c r="B455" s="194"/>
      <c r="C455" s="194"/>
      <c r="D455" s="194"/>
      <c r="E455" s="194"/>
      <c r="F455" s="194"/>
      <c r="G455" s="194"/>
    </row>
    <row r="456" spans="1:7" ht="15" customHeight="1">
      <c r="A456" s="193"/>
      <c r="B456" s="193"/>
      <c r="C456" s="28" t="s">
        <v>240</v>
      </c>
      <c r="D456" s="28" t="s">
        <v>242</v>
      </c>
      <c r="E456" s="18"/>
      <c r="F456" s="18"/>
      <c r="G456" s="18"/>
    </row>
    <row r="457" spans="1:7" ht="13" customHeight="1">
      <c r="A457" s="29"/>
      <c r="B457" s="30" t="s">
        <v>240</v>
      </c>
      <c r="C457" s="31">
        <v>15.47</v>
      </c>
      <c r="D457" s="32">
        <v>15.47</v>
      </c>
      <c r="E457" s="18"/>
      <c r="F457" s="18"/>
      <c r="G457" s="18"/>
    </row>
    <row r="458" spans="1:7" ht="15" customHeight="1">
      <c r="A458" s="33"/>
      <c r="B458" s="34"/>
      <c r="C458" s="35"/>
      <c r="D458" s="36">
        <v>15.47</v>
      </c>
      <c r="E458" s="18"/>
      <c r="F458" s="18"/>
      <c r="G458" s="18"/>
    </row>
    <row r="459" spans="1:7" ht="10" customHeight="1">
      <c r="A459" s="190"/>
      <c r="B459" s="190"/>
      <c r="C459" s="190"/>
      <c r="D459" s="18"/>
      <c r="E459" s="18"/>
      <c r="F459" s="18"/>
      <c r="G459" s="18"/>
    </row>
    <row r="460" spans="1:7" ht="12" customHeight="1">
      <c r="A460" s="18"/>
      <c r="B460" s="18"/>
      <c r="C460" s="18"/>
      <c r="D460" s="191" t="s">
        <v>361</v>
      </c>
      <c r="E460" s="191"/>
      <c r="F460" s="191"/>
      <c r="G460" s="191"/>
    </row>
    <row r="461" spans="1:7" ht="10" customHeight="1">
      <c r="A461" s="190"/>
      <c r="B461" s="190"/>
      <c r="C461" s="190"/>
      <c r="D461" s="190"/>
      <c r="E461" s="18"/>
      <c r="F461" s="18"/>
      <c r="G461" s="18"/>
    </row>
    <row r="462" spans="1:7" ht="20.149999999999999" customHeight="1">
      <c r="A462" s="194" t="s">
        <v>362</v>
      </c>
      <c r="B462" s="194"/>
      <c r="C462" s="194"/>
      <c r="D462" s="194"/>
      <c r="E462" s="194"/>
      <c r="F462" s="194"/>
      <c r="G462" s="194"/>
    </row>
    <row r="463" spans="1:7" ht="15" customHeight="1">
      <c r="A463" s="193"/>
      <c r="B463" s="193"/>
      <c r="C463" s="28" t="s">
        <v>240</v>
      </c>
      <c r="D463" s="28" t="s">
        <v>241</v>
      </c>
      <c r="E463" s="28" t="s">
        <v>242</v>
      </c>
      <c r="F463" s="18"/>
      <c r="G463" s="18"/>
    </row>
    <row r="464" spans="1:7" ht="13" customHeight="1">
      <c r="A464" s="29" t="s">
        <v>279</v>
      </c>
      <c r="B464" s="30" t="s">
        <v>244</v>
      </c>
      <c r="C464" s="31">
        <v>13.8</v>
      </c>
      <c r="D464" s="31">
        <v>2.8</v>
      </c>
      <c r="E464" s="32">
        <v>38.64</v>
      </c>
      <c r="F464" s="18"/>
      <c r="G464" s="18"/>
    </row>
    <row r="465" spans="1:7" ht="19" customHeight="1">
      <c r="A465" s="29" t="s">
        <v>315</v>
      </c>
      <c r="B465" s="30" t="s">
        <v>244</v>
      </c>
      <c r="C465" s="31">
        <v>3.85</v>
      </c>
      <c r="D465" s="31">
        <v>2.8</v>
      </c>
      <c r="E465" s="32">
        <v>10.78</v>
      </c>
      <c r="F465" s="18"/>
      <c r="G465" s="18"/>
    </row>
    <row r="466" spans="1:7" ht="13" customHeight="1">
      <c r="A466" s="29" t="s">
        <v>316</v>
      </c>
      <c r="B466" s="30" t="s">
        <v>244</v>
      </c>
      <c r="C466" s="31">
        <v>1.86</v>
      </c>
      <c r="D466" s="31">
        <v>2.8</v>
      </c>
      <c r="E466" s="32">
        <v>5.21</v>
      </c>
      <c r="F466" s="18"/>
      <c r="G466" s="18"/>
    </row>
    <row r="467" spans="1:7" ht="15" customHeight="1">
      <c r="A467" s="33"/>
      <c r="B467" s="34"/>
      <c r="C467" s="35"/>
      <c r="D467" s="35"/>
      <c r="E467" s="36">
        <v>54.63</v>
      </c>
      <c r="F467" s="18"/>
      <c r="G467" s="18"/>
    </row>
    <row r="468" spans="1:7" ht="10" customHeight="1">
      <c r="A468" s="190"/>
      <c r="B468" s="190"/>
      <c r="C468" s="190"/>
      <c r="D468" s="18"/>
      <c r="E468" s="18"/>
      <c r="F468" s="18"/>
      <c r="G468" s="18"/>
    </row>
    <row r="469" spans="1:7" ht="12" customHeight="1">
      <c r="A469" s="18"/>
      <c r="B469" s="18"/>
      <c r="C469" s="18"/>
      <c r="D469" s="191" t="s">
        <v>363</v>
      </c>
      <c r="E469" s="191"/>
      <c r="F469" s="191"/>
      <c r="G469" s="191"/>
    </row>
    <row r="470" spans="1:7" ht="10" customHeight="1">
      <c r="A470" s="190"/>
      <c r="B470" s="190"/>
      <c r="C470" s="190"/>
      <c r="D470" s="190"/>
      <c r="E470" s="18"/>
      <c r="F470" s="18"/>
      <c r="G470" s="18"/>
    </row>
    <row r="471" spans="1:7" ht="31" customHeight="1">
      <c r="A471" s="194" t="s">
        <v>364</v>
      </c>
      <c r="B471" s="194"/>
      <c r="C471" s="194"/>
      <c r="D471" s="194"/>
      <c r="E471" s="194"/>
      <c r="F471" s="194"/>
      <c r="G471" s="194"/>
    </row>
    <row r="472" spans="1:7" ht="15" customHeight="1">
      <c r="A472" s="193"/>
      <c r="B472" s="193"/>
      <c r="C472" s="28" t="s">
        <v>141</v>
      </c>
      <c r="D472" s="28" t="s">
        <v>354</v>
      </c>
      <c r="E472" s="28" t="s">
        <v>242</v>
      </c>
      <c r="F472" s="18"/>
      <c r="G472" s="18"/>
    </row>
    <row r="473" spans="1:7" ht="13" customHeight="1">
      <c r="A473" s="29" t="s">
        <v>365</v>
      </c>
      <c r="B473" s="30" t="s">
        <v>366</v>
      </c>
      <c r="C473" s="31">
        <v>2</v>
      </c>
      <c r="D473" s="31">
        <v>0.35</v>
      </c>
      <c r="E473" s="32">
        <v>0.7</v>
      </c>
      <c r="F473" s="18"/>
      <c r="G473" s="18"/>
    </row>
    <row r="474" spans="1:7" ht="13" customHeight="1">
      <c r="A474" s="29" t="s">
        <v>365</v>
      </c>
      <c r="B474" s="30" t="s">
        <v>366</v>
      </c>
      <c r="C474" s="31">
        <v>1</v>
      </c>
      <c r="D474" s="31">
        <v>1.17</v>
      </c>
      <c r="E474" s="32">
        <v>1.17</v>
      </c>
      <c r="F474" s="18"/>
      <c r="G474" s="18"/>
    </row>
    <row r="475" spans="1:7" ht="13" customHeight="1">
      <c r="A475" s="29" t="s">
        <v>367</v>
      </c>
      <c r="B475" s="30" t="s">
        <v>366</v>
      </c>
      <c r="C475" s="31">
        <v>1</v>
      </c>
      <c r="D475" s="31">
        <v>3.21</v>
      </c>
      <c r="E475" s="32">
        <v>3.21</v>
      </c>
      <c r="F475" s="18"/>
      <c r="G475" s="18"/>
    </row>
    <row r="476" spans="1:7" ht="15" customHeight="1">
      <c r="A476" s="33"/>
      <c r="B476" s="34"/>
      <c r="C476" s="35"/>
      <c r="D476" s="35"/>
      <c r="E476" s="36">
        <v>5.08</v>
      </c>
      <c r="F476" s="18"/>
      <c r="G476" s="18"/>
    </row>
    <row r="477" spans="1:7" ht="10" customHeight="1">
      <c r="A477" s="190"/>
      <c r="B477" s="190"/>
      <c r="C477" s="190"/>
      <c r="D477" s="18"/>
      <c r="E477" s="18"/>
      <c r="F477" s="18"/>
      <c r="G477" s="18"/>
    </row>
    <row r="478" spans="1:7" ht="12" customHeight="1">
      <c r="A478" s="18"/>
      <c r="B478" s="18"/>
      <c r="C478" s="18"/>
      <c r="D478" s="191" t="s">
        <v>368</v>
      </c>
      <c r="E478" s="191"/>
      <c r="F478" s="191"/>
      <c r="G478" s="191"/>
    </row>
    <row r="479" spans="1:7" ht="10" customHeight="1">
      <c r="A479" s="190"/>
      <c r="B479" s="190"/>
      <c r="C479" s="190"/>
      <c r="D479" s="190"/>
      <c r="E479" s="18"/>
      <c r="F479" s="18"/>
      <c r="G479" s="18"/>
    </row>
    <row r="480" spans="1:7" ht="31" customHeight="1">
      <c r="A480" s="194" t="s">
        <v>369</v>
      </c>
      <c r="B480" s="194"/>
      <c r="C480" s="194"/>
      <c r="D480" s="194"/>
      <c r="E480" s="194"/>
      <c r="F480" s="194"/>
      <c r="G480" s="194"/>
    </row>
    <row r="481" spans="1:7" ht="15" customHeight="1">
      <c r="A481" s="193"/>
      <c r="B481" s="193"/>
      <c r="C481" s="28" t="s">
        <v>247</v>
      </c>
      <c r="D481" s="28" t="s">
        <v>240</v>
      </c>
      <c r="E481" s="28" t="s">
        <v>278</v>
      </c>
      <c r="F481" s="28" t="s">
        <v>242</v>
      </c>
      <c r="G481" s="18"/>
    </row>
    <row r="482" spans="1:7" ht="13" customHeight="1">
      <c r="A482" s="29" t="s">
        <v>275</v>
      </c>
      <c r="B482" s="30" t="s">
        <v>247</v>
      </c>
      <c r="C482" s="195">
        <v>172.79</v>
      </c>
      <c r="D482" s="195">
        <v>0</v>
      </c>
      <c r="E482" s="195">
        <v>0</v>
      </c>
      <c r="F482" s="196">
        <v>172.79</v>
      </c>
      <c r="G482" s="18"/>
    </row>
    <row r="483" spans="1:7" ht="6" customHeight="1">
      <c r="A483" s="37"/>
      <c r="B483" s="38"/>
      <c r="C483" s="195"/>
      <c r="D483" s="195"/>
      <c r="E483" s="195"/>
      <c r="F483" s="196"/>
      <c r="G483" s="18"/>
    </row>
    <row r="484" spans="1:7" ht="19" customHeight="1">
      <c r="A484" s="29" t="s">
        <v>276</v>
      </c>
      <c r="B484" s="30" t="s">
        <v>277</v>
      </c>
      <c r="C484" s="31">
        <v>22.18</v>
      </c>
      <c r="D484" s="31">
        <v>0</v>
      </c>
      <c r="E484" s="31">
        <v>0</v>
      </c>
      <c r="F484" s="32">
        <v>-22.18</v>
      </c>
      <c r="G484" s="18"/>
    </row>
    <row r="485" spans="1:7" ht="13" customHeight="1">
      <c r="A485" s="29" t="s">
        <v>279</v>
      </c>
      <c r="B485" s="30" t="s">
        <v>280</v>
      </c>
      <c r="C485" s="31">
        <v>0</v>
      </c>
      <c r="D485" s="31">
        <v>4</v>
      </c>
      <c r="E485" s="31">
        <v>14.1</v>
      </c>
      <c r="F485" s="32">
        <v>56.4</v>
      </c>
      <c r="G485" s="18"/>
    </row>
    <row r="486" spans="1:7" ht="15" customHeight="1">
      <c r="A486" s="33"/>
      <c r="B486" s="34"/>
      <c r="C486" s="35"/>
      <c r="D486" s="35"/>
      <c r="E486" s="35"/>
      <c r="F486" s="36">
        <v>207.01</v>
      </c>
      <c r="G486" s="18"/>
    </row>
    <row r="487" spans="1:7" ht="10" customHeight="1">
      <c r="A487" s="190"/>
      <c r="B487" s="190"/>
      <c r="C487" s="190"/>
      <c r="D487" s="18"/>
      <c r="E487" s="18"/>
      <c r="F487" s="18"/>
      <c r="G487" s="18"/>
    </row>
    <row r="488" spans="1:7" ht="12" customHeight="1">
      <c r="A488" s="18"/>
      <c r="B488" s="18"/>
      <c r="C488" s="18"/>
      <c r="D488" s="191" t="s">
        <v>370</v>
      </c>
      <c r="E488" s="191"/>
      <c r="F488" s="191"/>
      <c r="G488" s="191"/>
    </row>
    <row r="489" spans="1:7" ht="10" customHeight="1">
      <c r="A489" s="190"/>
      <c r="B489" s="190"/>
      <c r="C489" s="190"/>
      <c r="D489" s="190"/>
      <c r="E489" s="18"/>
      <c r="F489" s="18"/>
      <c r="G489" s="18"/>
    </row>
  </sheetData>
  <mergeCells count="344">
    <mergeCell ref="A7:G7"/>
    <mergeCell ref="A8:B8"/>
    <mergeCell ref="A11:C11"/>
    <mergeCell ref="D12:G12"/>
    <mergeCell ref="A13:D13"/>
    <mergeCell ref="A22:B22"/>
    <mergeCell ref="A25:C25"/>
    <mergeCell ref="D26:G26"/>
    <mergeCell ref="A27:D27"/>
    <mergeCell ref="A28:G28"/>
    <mergeCell ref="A29:B29"/>
    <mergeCell ref="A14:G14"/>
    <mergeCell ref="A15:B15"/>
    <mergeCell ref="A18:C18"/>
    <mergeCell ref="D19:G19"/>
    <mergeCell ref="A20:D20"/>
    <mergeCell ref="A21:G21"/>
    <mergeCell ref="A37:B37"/>
    <mergeCell ref="A41:C41"/>
    <mergeCell ref="D42:G42"/>
    <mergeCell ref="A43:D43"/>
    <mergeCell ref="A44:G44"/>
    <mergeCell ref="A45:B45"/>
    <mergeCell ref="C30:C31"/>
    <mergeCell ref="D30:D31"/>
    <mergeCell ref="A33:C33"/>
    <mergeCell ref="D34:G34"/>
    <mergeCell ref="A35:D35"/>
    <mergeCell ref="A36:G36"/>
    <mergeCell ref="D56:G56"/>
    <mergeCell ref="A57:D57"/>
    <mergeCell ref="A58:G58"/>
    <mergeCell ref="A59:B59"/>
    <mergeCell ref="A62:C62"/>
    <mergeCell ref="D63:G63"/>
    <mergeCell ref="A48:C48"/>
    <mergeCell ref="D49:G49"/>
    <mergeCell ref="A50:D50"/>
    <mergeCell ref="A51:G51"/>
    <mergeCell ref="A52:B52"/>
    <mergeCell ref="A55:C55"/>
    <mergeCell ref="A72:G72"/>
    <mergeCell ref="A73:B73"/>
    <mergeCell ref="A76:C76"/>
    <mergeCell ref="D77:G77"/>
    <mergeCell ref="A78:D78"/>
    <mergeCell ref="A79:G79"/>
    <mergeCell ref="A64:D64"/>
    <mergeCell ref="A65:G65"/>
    <mergeCell ref="A66:B66"/>
    <mergeCell ref="A69:C69"/>
    <mergeCell ref="D70:G70"/>
    <mergeCell ref="A71:D71"/>
    <mergeCell ref="A90:C90"/>
    <mergeCell ref="D91:G91"/>
    <mergeCell ref="A92:D92"/>
    <mergeCell ref="A93:G93"/>
    <mergeCell ref="A94:B94"/>
    <mergeCell ref="C95:C96"/>
    <mergeCell ref="D95:D96"/>
    <mergeCell ref="A80:B80"/>
    <mergeCell ref="A83:C83"/>
    <mergeCell ref="D84:G84"/>
    <mergeCell ref="A85:D85"/>
    <mergeCell ref="A86:G86"/>
    <mergeCell ref="A87:B87"/>
    <mergeCell ref="D107:G107"/>
    <mergeCell ref="A108:D108"/>
    <mergeCell ref="A109:G109"/>
    <mergeCell ref="A110:B110"/>
    <mergeCell ref="C111:C112"/>
    <mergeCell ref="D111:D112"/>
    <mergeCell ref="A99:C99"/>
    <mergeCell ref="D100:G100"/>
    <mergeCell ref="A101:D101"/>
    <mergeCell ref="A102:G102"/>
    <mergeCell ref="A103:B103"/>
    <mergeCell ref="A106:C106"/>
    <mergeCell ref="C121:C122"/>
    <mergeCell ref="D121:D122"/>
    <mergeCell ref="A124:C124"/>
    <mergeCell ref="D125:G125"/>
    <mergeCell ref="A126:D126"/>
    <mergeCell ref="A127:G127"/>
    <mergeCell ref="A114:C114"/>
    <mergeCell ref="D115:G115"/>
    <mergeCell ref="A116:D116"/>
    <mergeCell ref="A117:G117"/>
    <mergeCell ref="A118:B118"/>
    <mergeCell ref="C119:C120"/>
    <mergeCell ref="D119:D120"/>
    <mergeCell ref="A140:C140"/>
    <mergeCell ref="D141:G141"/>
    <mergeCell ref="A142:D142"/>
    <mergeCell ref="A143:G143"/>
    <mergeCell ref="A144:B144"/>
    <mergeCell ref="A149:C149"/>
    <mergeCell ref="A128:B128"/>
    <mergeCell ref="A132:C132"/>
    <mergeCell ref="D133:G133"/>
    <mergeCell ref="A134:D134"/>
    <mergeCell ref="A135:G135"/>
    <mergeCell ref="A136:B136"/>
    <mergeCell ref="A160:D160"/>
    <mergeCell ref="A161:G161"/>
    <mergeCell ref="A162:B162"/>
    <mergeCell ref="A165:C165"/>
    <mergeCell ref="D166:G166"/>
    <mergeCell ref="A167:D167"/>
    <mergeCell ref="D150:G150"/>
    <mergeCell ref="A151:D151"/>
    <mergeCell ref="A152:G152"/>
    <mergeCell ref="A153:B153"/>
    <mergeCell ref="A158:C158"/>
    <mergeCell ref="D159:G159"/>
    <mergeCell ref="A177:B177"/>
    <mergeCell ref="A180:C180"/>
    <mergeCell ref="D181:G181"/>
    <mergeCell ref="A182:D182"/>
    <mergeCell ref="A183:G183"/>
    <mergeCell ref="A184:B184"/>
    <mergeCell ref="A168:G168"/>
    <mergeCell ref="A169:B169"/>
    <mergeCell ref="A173:C173"/>
    <mergeCell ref="D174:G174"/>
    <mergeCell ref="A175:D175"/>
    <mergeCell ref="A176:G176"/>
    <mergeCell ref="D195:G195"/>
    <mergeCell ref="A196:D196"/>
    <mergeCell ref="A197:G197"/>
    <mergeCell ref="A198:B198"/>
    <mergeCell ref="A201:C201"/>
    <mergeCell ref="D202:G202"/>
    <mergeCell ref="A187:C187"/>
    <mergeCell ref="D188:G188"/>
    <mergeCell ref="A189:D189"/>
    <mergeCell ref="A190:G190"/>
    <mergeCell ref="A191:B191"/>
    <mergeCell ref="A194:C194"/>
    <mergeCell ref="A213:G213"/>
    <mergeCell ref="A214:B214"/>
    <mergeCell ref="A217:C217"/>
    <mergeCell ref="D218:G218"/>
    <mergeCell ref="A219:D219"/>
    <mergeCell ref="A220:G220"/>
    <mergeCell ref="A203:D203"/>
    <mergeCell ref="A204:G204"/>
    <mergeCell ref="A205:B205"/>
    <mergeCell ref="A210:C210"/>
    <mergeCell ref="D211:G211"/>
    <mergeCell ref="A212:D212"/>
    <mergeCell ref="A232:C232"/>
    <mergeCell ref="D233:G233"/>
    <mergeCell ref="A234:D234"/>
    <mergeCell ref="A235:G235"/>
    <mergeCell ref="A236:B236"/>
    <mergeCell ref="A239:C239"/>
    <mergeCell ref="A221:B221"/>
    <mergeCell ref="A225:C225"/>
    <mergeCell ref="D226:G226"/>
    <mergeCell ref="A227:D227"/>
    <mergeCell ref="A228:G228"/>
    <mergeCell ref="A229:B229"/>
    <mergeCell ref="A248:D248"/>
    <mergeCell ref="A249:G249"/>
    <mergeCell ref="A250:B250"/>
    <mergeCell ref="A253:C253"/>
    <mergeCell ref="D254:G254"/>
    <mergeCell ref="A255:D255"/>
    <mergeCell ref="D240:G240"/>
    <mergeCell ref="A241:D241"/>
    <mergeCell ref="A242:G242"/>
    <mergeCell ref="A243:B243"/>
    <mergeCell ref="A246:C246"/>
    <mergeCell ref="D247:G247"/>
    <mergeCell ref="A264:B264"/>
    <mergeCell ref="A267:C267"/>
    <mergeCell ref="D268:G268"/>
    <mergeCell ref="A269:D269"/>
    <mergeCell ref="A270:G270"/>
    <mergeCell ref="A271:B271"/>
    <mergeCell ref="A256:G256"/>
    <mergeCell ref="A257:B257"/>
    <mergeCell ref="A260:C260"/>
    <mergeCell ref="D261:G261"/>
    <mergeCell ref="A262:D262"/>
    <mergeCell ref="A263:G263"/>
    <mergeCell ref="D282:G282"/>
    <mergeCell ref="A283:D283"/>
    <mergeCell ref="A284:G284"/>
    <mergeCell ref="A285:B285"/>
    <mergeCell ref="A288:C288"/>
    <mergeCell ref="D289:G289"/>
    <mergeCell ref="A274:C274"/>
    <mergeCell ref="D275:G275"/>
    <mergeCell ref="A276:D276"/>
    <mergeCell ref="A277:G277"/>
    <mergeCell ref="A278:B278"/>
    <mergeCell ref="A281:C281"/>
    <mergeCell ref="A298:G298"/>
    <mergeCell ref="A299:B299"/>
    <mergeCell ref="A302:C302"/>
    <mergeCell ref="D303:G303"/>
    <mergeCell ref="A304:D304"/>
    <mergeCell ref="A305:G305"/>
    <mergeCell ref="A290:D290"/>
    <mergeCell ref="A291:G291"/>
    <mergeCell ref="A292:B292"/>
    <mergeCell ref="A295:C295"/>
    <mergeCell ref="D296:G296"/>
    <mergeCell ref="A297:D297"/>
    <mergeCell ref="A313:G313"/>
    <mergeCell ref="A314:B314"/>
    <mergeCell ref="C315:C316"/>
    <mergeCell ref="D315:D316"/>
    <mergeCell ref="A318:C318"/>
    <mergeCell ref="D319:G319"/>
    <mergeCell ref="A306:B306"/>
    <mergeCell ref="C307:C308"/>
    <mergeCell ref="D307:D308"/>
    <mergeCell ref="A310:C310"/>
    <mergeCell ref="D311:G311"/>
    <mergeCell ref="A312:D312"/>
    <mergeCell ref="D327:G327"/>
    <mergeCell ref="A328:D328"/>
    <mergeCell ref="A329:G329"/>
    <mergeCell ref="A330:B330"/>
    <mergeCell ref="A333:C333"/>
    <mergeCell ref="D334:G334"/>
    <mergeCell ref="A320:D320"/>
    <mergeCell ref="A321:G321"/>
    <mergeCell ref="A322:B322"/>
    <mergeCell ref="C323:C324"/>
    <mergeCell ref="D323:D324"/>
    <mergeCell ref="A326:C326"/>
    <mergeCell ref="A343:G343"/>
    <mergeCell ref="A344:B344"/>
    <mergeCell ref="A347:C347"/>
    <mergeCell ref="D348:G348"/>
    <mergeCell ref="A349:D349"/>
    <mergeCell ref="A350:G350"/>
    <mergeCell ref="A335:D335"/>
    <mergeCell ref="A336:G336"/>
    <mergeCell ref="A337:B337"/>
    <mergeCell ref="A340:C340"/>
    <mergeCell ref="D341:G341"/>
    <mergeCell ref="A342:D342"/>
    <mergeCell ref="A361:C361"/>
    <mergeCell ref="D362:G362"/>
    <mergeCell ref="A363:D363"/>
    <mergeCell ref="A364:G364"/>
    <mergeCell ref="A365:B365"/>
    <mergeCell ref="A368:C368"/>
    <mergeCell ref="A351:B351"/>
    <mergeCell ref="A354:C354"/>
    <mergeCell ref="D355:G355"/>
    <mergeCell ref="A356:D356"/>
    <mergeCell ref="A357:G357"/>
    <mergeCell ref="A358:B358"/>
    <mergeCell ref="A377:D377"/>
    <mergeCell ref="A378:G378"/>
    <mergeCell ref="A379:B379"/>
    <mergeCell ref="A382:C382"/>
    <mergeCell ref="D383:G383"/>
    <mergeCell ref="A384:D384"/>
    <mergeCell ref="D369:G369"/>
    <mergeCell ref="A370:D370"/>
    <mergeCell ref="A371:G371"/>
    <mergeCell ref="A372:B372"/>
    <mergeCell ref="A375:C375"/>
    <mergeCell ref="D376:G376"/>
    <mergeCell ref="A393:B393"/>
    <mergeCell ref="A396:C396"/>
    <mergeCell ref="D397:G397"/>
    <mergeCell ref="A398:D398"/>
    <mergeCell ref="A399:G399"/>
    <mergeCell ref="A400:B400"/>
    <mergeCell ref="A385:G385"/>
    <mergeCell ref="A386:B386"/>
    <mergeCell ref="A389:C389"/>
    <mergeCell ref="D390:G390"/>
    <mergeCell ref="A391:D391"/>
    <mergeCell ref="A392:G392"/>
    <mergeCell ref="D411:G411"/>
    <mergeCell ref="A420:G420"/>
    <mergeCell ref="A421:B421"/>
    <mergeCell ref="A424:C424"/>
    <mergeCell ref="D425:G425"/>
    <mergeCell ref="A403:C403"/>
    <mergeCell ref="D404:G404"/>
    <mergeCell ref="A405:D405"/>
    <mergeCell ref="A406:G406"/>
    <mergeCell ref="A407:B407"/>
    <mergeCell ref="A410:C410"/>
    <mergeCell ref="A434:G434"/>
    <mergeCell ref="A435:B435"/>
    <mergeCell ref="A438:C438"/>
    <mergeCell ref="D439:G439"/>
    <mergeCell ref="A440:D440"/>
    <mergeCell ref="A441:G441"/>
    <mergeCell ref="A426:D426"/>
    <mergeCell ref="A427:G427"/>
    <mergeCell ref="A428:B428"/>
    <mergeCell ref="A431:C431"/>
    <mergeCell ref="D432:G432"/>
    <mergeCell ref="A433:D433"/>
    <mergeCell ref="A468:C468"/>
    <mergeCell ref="D469:G469"/>
    <mergeCell ref="A452:C452"/>
    <mergeCell ref="D453:G453"/>
    <mergeCell ref="A454:D454"/>
    <mergeCell ref="A455:G455"/>
    <mergeCell ref="A456:B456"/>
    <mergeCell ref="A459:C459"/>
    <mergeCell ref="A442:B442"/>
    <mergeCell ref="A445:C445"/>
    <mergeCell ref="D446:G446"/>
    <mergeCell ref="A447:D447"/>
    <mergeCell ref="A448:G448"/>
    <mergeCell ref="A449:B449"/>
    <mergeCell ref="A487:C487"/>
    <mergeCell ref="D488:G488"/>
    <mergeCell ref="A489:D489"/>
    <mergeCell ref="A5:G5"/>
    <mergeCell ref="A414:B414"/>
    <mergeCell ref="A417:C417"/>
    <mergeCell ref="D418:G418"/>
    <mergeCell ref="A413:G413"/>
    <mergeCell ref="A480:G480"/>
    <mergeCell ref="A481:B481"/>
    <mergeCell ref="C482:C483"/>
    <mergeCell ref="D482:D483"/>
    <mergeCell ref="E482:E483"/>
    <mergeCell ref="F482:F483"/>
    <mergeCell ref="A470:D470"/>
    <mergeCell ref="A471:G471"/>
    <mergeCell ref="A472:B472"/>
    <mergeCell ref="A477:C477"/>
    <mergeCell ref="D478:G478"/>
    <mergeCell ref="A479:D479"/>
    <mergeCell ref="D460:G460"/>
    <mergeCell ref="A461:D461"/>
    <mergeCell ref="A462:G462"/>
    <mergeCell ref="A463:B463"/>
  </mergeCells>
  <pageMargins left="0.51181102362204722" right="0.51181102362204722" top="0.51181102362204722" bottom="0.51181102362204722" header="0" footer="0"/>
  <pageSetup paperSize="9" scale="93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"/>
  <sheetViews>
    <sheetView topLeftCell="A10" workbookViewId="0">
      <selection activeCell="L9" sqref="L9"/>
    </sheetView>
  </sheetViews>
  <sheetFormatPr defaultColWidth="9.1796875" defaultRowHeight="14.5"/>
  <cols>
    <col min="1" max="1" width="7.453125" style="17" customWidth="1"/>
    <col min="2" max="2" width="27.81640625" style="17" customWidth="1"/>
    <col min="3" max="3" width="11" style="17" customWidth="1"/>
    <col min="4" max="4" width="12.1796875" style="17" customWidth="1"/>
    <col min="5" max="5" width="12.81640625" style="17" customWidth="1"/>
    <col min="6" max="6" width="13" style="17" customWidth="1"/>
    <col min="7" max="8" width="12.453125" style="17" customWidth="1"/>
    <col min="9" max="9" width="12.26953125" style="17" customWidth="1"/>
    <col min="10" max="10" width="14.1796875" style="17" customWidth="1"/>
    <col min="11" max="16384" width="9.1796875" style="17"/>
  </cols>
  <sheetData>
    <row r="1" spans="1:10">
      <c r="A1" s="1"/>
      <c r="B1" s="167" t="s">
        <v>892</v>
      </c>
      <c r="D1" s="2"/>
      <c r="E1" s="2"/>
      <c r="F1" s="2"/>
      <c r="G1" s="2"/>
      <c r="I1" s="2" t="s">
        <v>230</v>
      </c>
    </row>
    <row r="2" spans="1:10" ht="12" customHeight="1">
      <c r="A2" s="1"/>
      <c r="B2" s="2" t="s">
        <v>889</v>
      </c>
      <c r="D2" s="2"/>
      <c r="E2" s="2"/>
      <c r="F2" s="2"/>
      <c r="G2" s="2"/>
      <c r="I2" s="2" t="s">
        <v>232</v>
      </c>
    </row>
    <row r="3" spans="1:10" ht="12" customHeight="1">
      <c r="A3" s="1"/>
      <c r="B3" s="2" t="s">
        <v>890</v>
      </c>
      <c r="D3" s="2"/>
      <c r="E3" s="2"/>
      <c r="F3" s="2"/>
      <c r="G3" s="2"/>
      <c r="I3" s="2" t="s">
        <v>234</v>
      </c>
    </row>
    <row r="4" spans="1:10">
      <c r="A4"/>
      <c r="B4"/>
      <c r="C4"/>
      <c r="D4"/>
      <c r="E4"/>
      <c r="F4"/>
      <c r="G4"/>
      <c r="H4"/>
      <c r="I4"/>
    </row>
    <row r="5" spans="1:10" ht="18.5">
      <c r="A5" s="182" t="s">
        <v>891</v>
      </c>
      <c r="B5" s="182"/>
      <c r="C5" s="182"/>
      <c r="D5" s="182"/>
      <c r="E5" s="182"/>
      <c r="F5" s="182"/>
      <c r="G5" s="182"/>
      <c r="H5" s="182"/>
      <c r="I5" s="182"/>
      <c r="J5" s="182"/>
    </row>
    <row r="6" spans="1:10" ht="16" customHeight="1">
      <c r="A6" s="53" t="s">
        <v>0</v>
      </c>
      <c r="B6" s="53" t="s">
        <v>2</v>
      </c>
      <c r="C6" s="53" t="s">
        <v>449</v>
      </c>
      <c r="D6" s="53" t="s">
        <v>450</v>
      </c>
      <c r="E6" s="53" t="s">
        <v>451</v>
      </c>
      <c r="F6" s="53" t="s">
        <v>452</v>
      </c>
      <c r="G6" s="53" t="s">
        <v>453</v>
      </c>
      <c r="H6" s="53" t="s">
        <v>454</v>
      </c>
      <c r="I6" s="53" t="s">
        <v>455</v>
      </c>
      <c r="J6" s="54" t="s">
        <v>456</v>
      </c>
    </row>
    <row r="7" spans="1:10" ht="12" customHeight="1">
      <c r="A7" s="197" t="s">
        <v>10</v>
      </c>
      <c r="B7" s="198" t="s">
        <v>11</v>
      </c>
      <c r="C7" s="199">
        <v>21556.16</v>
      </c>
      <c r="D7" s="151">
        <v>1</v>
      </c>
      <c r="E7" s="152"/>
      <c r="F7" s="152"/>
      <c r="G7" s="152"/>
      <c r="H7" s="153"/>
      <c r="I7" s="152"/>
      <c r="J7" s="154">
        <v>1</v>
      </c>
    </row>
    <row r="8" spans="1:10" ht="13" customHeight="1">
      <c r="A8" s="197"/>
      <c r="B8" s="198"/>
      <c r="C8" s="199"/>
      <c r="D8" s="155">
        <v>21556.16</v>
      </c>
      <c r="E8" s="156"/>
      <c r="F8" s="156"/>
      <c r="G8" s="156"/>
      <c r="H8" s="157"/>
      <c r="I8" s="156"/>
      <c r="J8" s="158">
        <v>21556.16</v>
      </c>
    </row>
    <row r="9" spans="1:10" ht="12" customHeight="1">
      <c r="A9" s="197" t="s">
        <v>31</v>
      </c>
      <c r="B9" s="198" t="s">
        <v>32</v>
      </c>
      <c r="C9" s="199">
        <v>5309.32</v>
      </c>
      <c r="D9" s="151">
        <v>1</v>
      </c>
      <c r="E9" s="152"/>
      <c r="F9" s="152"/>
      <c r="G9" s="152"/>
      <c r="H9" s="153"/>
      <c r="I9" s="152"/>
      <c r="J9" s="154">
        <v>1</v>
      </c>
    </row>
    <row r="10" spans="1:10" ht="13" customHeight="1">
      <c r="A10" s="197"/>
      <c r="B10" s="198"/>
      <c r="C10" s="199"/>
      <c r="D10" s="155">
        <v>5309.32</v>
      </c>
      <c r="E10" s="156"/>
      <c r="F10" s="156"/>
      <c r="G10" s="156"/>
      <c r="H10" s="157"/>
      <c r="I10" s="156"/>
      <c r="J10" s="158">
        <v>5309.32</v>
      </c>
    </row>
    <row r="11" spans="1:10" ht="12" customHeight="1">
      <c r="A11" s="197" t="s">
        <v>39</v>
      </c>
      <c r="B11" s="198" t="s">
        <v>40</v>
      </c>
      <c r="C11" s="199">
        <v>21601.65</v>
      </c>
      <c r="D11" s="152"/>
      <c r="E11" s="152"/>
      <c r="F11" s="151">
        <v>1</v>
      </c>
      <c r="G11" s="152"/>
      <c r="H11" s="153"/>
      <c r="I11" s="152"/>
      <c r="J11" s="154">
        <v>1</v>
      </c>
    </row>
    <row r="12" spans="1:10" ht="13" customHeight="1">
      <c r="A12" s="197"/>
      <c r="B12" s="198"/>
      <c r="C12" s="199"/>
      <c r="D12" s="156"/>
      <c r="E12" s="156"/>
      <c r="F12" s="155">
        <v>21601.65</v>
      </c>
      <c r="G12" s="156"/>
      <c r="H12" s="157"/>
      <c r="I12" s="156"/>
      <c r="J12" s="158">
        <v>21601.65</v>
      </c>
    </row>
    <row r="13" spans="1:10" ht="12" customHeight="1">
      <c r="A13" s="197" t="s">
        <v>55</v>
      </c>
      <c r="B13" s="198" t="s">
        <v>56</v>
      </c>
      <c r="C13" s="199">
        <v>148610.01</v>
      </c>
      <c r="D13" s="152"/>
      <c r="E13" s="152"/>
      <c r="F13" s="151">
        <v>1</v>
      </c>
      <c r="G13" s="152"/>
      <c r="H13" s="153"/>
      <c r="I13" s="152"/>
      <c r="J13" s="154">
        <v>1</v>
      </c>
    </row>
    <row r="14" spans="1:10" ht="13" customHeight="1">
      <c r="A14" s="197"/>
      <c r="B14" s="198"/>
      <c r="C14" s="199"/>
      <c r="D14" s="156"/>
      <c r="E14" s="156"/>
      <c r="F14" s="155">
        <v>148610.01</v>
      </c>
      <c r="G14" s="156"/>
      <c r="H14" s="157"/>
      <c r="I14" s="156"/>
      <c r="J14" s="158">
        <v>148610.01</v>
      </c>
    </row>
    <row r="15" spans="1:10" ht="12" customHeight="1">
      <c r="A15" s="197" t="s">
        <v>64</v>
      </c>
      <c r="B15" s="198" t="s">
        <v>65</v>
      </c>
      <c r="C15" s="199">
        <v>165975.07</v>
      </c>
      <c r="D15" s="152"/>
      <c r="E15" s="151">
        <v>1</v>
      </c>
      <c r="F15" s="152"/>
      <c r="G15" s="152"/>
      <c r="H15" s="153"/>
      <c r="I15" s="152"/>
      <c r="J15" s="154">
        <v>1</v>
      </c>
    </row>
    <row r="16" spans="1:10" ht="13" customHeight="1">
      <c r="A16" s="197"/>
      <c r="B16" s="198"/>
      <c r="C16" s="199"/>
      <c r="D16" s="156"/>
      <c r="E16" s="155">
        <v>165975.07</v>
      </c>
      <c r="F16" s="156"/>
      <c r="G16" s="156"/>
      <c r="H16" s="157"/>
      <c r="I16" s="156"/>
      <c r="J16" s="158">
        <v>165975.07</v>
      </c>
    </row>
    <row r="17" spans="1:10" ht="12" customHeight="1">
      <c r="A17" s="197" t="s">
        <v>89</v>
      </c>
      <c r="B17" s="198" t="s">
        <v>90</v>
      </c>
      <c r="C17" s="199">
        <v>52539.31</v>
      </c>
      <c r="D17" s="152"/>
      <c r="E17" s="152"/>
      <c r="F17" s="152"/>
      <c r="G17" s="151">
        <v>1</v>
      </c>
      <c r="H17" s="153"/>
      <c r="I17" s="152"/>
      <c r="J17" s="154">
        <v>1</v>
      </c>
    </row>
    <row r="18" spans="1:10" ht="13" customHeight="1">
      <c r="A18" s="197"/>
      <c r="B18" s="198"/>
      <c r="C18" s="199"/>
      <c r="D18" s="156"/>
      <c r="E18" s="156"/>
      <c r="F18" s="156"/>
      <c r="G18" s="155">
        <v>52539.31</v>
      </c>
      <c r="H18" s="157"/>
      <c r="I18" s="156"/>
      <c r="J18" s="158">
        <v>52539.31</v>
      </c>
    </row>
    <row r="19" spans="1:10" ht="12" customHeight="1">
      <c r="A19" s="197" t="s">
        <v>96</v>
      </c>
      <c r="B19" s="198" t="s">
        <v>97</v>
      </c>
      <c r="C19" s="199">
        <v>31928.2</v>
      </c>
      <c r="D19" s="152"/>
      <c r="E19" s="152"/>
      <c r="F19" s="152"/>
      <c r="G19" s="152"/>
      <c r="H19" s="151">
        <v>1</v>
      </c>
      <c r="I19" s="152"/>
      <c r="J19" s="154">
        <v>1</v>
      </c>
    </row>
    <row r="20" spans="1:10" ht="13" customHeight="1">
      <c r="A20" s="197"/>
      <c r="B20" s="198"/>
      <c r="C20" s="199"/>
      <c r="D20" s="156"/>
      <c r="E20" s="156"/>
      <c r="F20" s="156"/>
      <c r="G20" s="156"/>
      <c r="H20" s="155">
        <v>31928.2</v>
      </c>
      <c r="I20" s="156"/>
      <c r="J20" s="158">
        <v>31928.2</v>
      </c>
    </row>
    <row r="21" spans="1:10" ht="12" customHeight="1">
      <c r="A21" s="197" t="s">
        <v>108</v>
      </c>
      <c r="B21" s="198" t="s">
        <v>109</v>
      </c>
      <c r="C21" s="199">
        <v>9077.7900000000009</v>
      </c>
      <c r="D21" s="152"/>
      <c r="E21" s="152"/>
      <c r="F21" s="152"/>
      <c r="G21" s="151">
        <v>0.5</v>
      </c>
      <c r="H21" s="151">
        <v>0.5</v>
      </c>
      <c r="I21" s="152"/>
      <c r="J21" s="154">
        <v>1</v>
      </c>
    </row>
    <row r="22" spans="1:10" ht="13" customHeight="1">
      <c r="A22" s="197"/>
      <c r="B22" s="198"/>
      <c r="C22" s="199"/>
      <c r="D22" s="156"/>
      <c r="E22" s="156"/>
      <c r="F22" s="156"/>
      <c r="G22" s="155">
        <v>4538.8999999999996</v>
      </c>
      <c r="H22" s="155">
        <v>4538.8900000000003</v>
      </c>
      <c r="I22" s="156"/>
      <c r="J22" s="158">
        <v>9077.7900000000009</v>
      </c>
    </row>
    <row r="23" spans="1:10" ht="12" customHeight="1">
      <c r="A23" s="197" t="s">
        <v>151</v>
      </c>
      <c r="B23" s="198" t="s">
        <v>152</v>
      </c>
      <c r="C23" s="199">
        <v>6705.36</v>
      </c>
      <c r="D23" s="152"/>
      <c r="E23" s="152"/>
      <c r="F23" s="152"/>
      <c r="G23" s="151">
        <v>1</v>
      </c>
      <c r="H23" s="153"/>
      <c r="I23" s="152"/>
      <c r="J23" s="154">
        <v>1</v>
      </c>
    </row>
    <row r="24" spans="1:10" ht="13" customHeight="1">
      <c r="A24" s="197"/>
      <c r="B24" s="198"/>
      <c r="C24" s="199"/>
      <c r="D24" s="156"/>
      <c r="E24" s="156"/>
      <c r="F24" s="156"/>
      <c r="G24" s="155">
        <v>6705.36</v>
      </c>
      <c r="H24" s="157"/>
      <c r="I24" s="156"/>
      <c r="J24" s="158">
        <v>6705.36</v>
      </c>
    </row>
    <row r="25" spans="1:10" ht="12" customHeight="1">
      <c r="A25" s="197" t="s">
        <v>176</v>
      </c>
      <c r="B25" s="198" t="s">
        <v>177</v>
      </c>
      <c r="C25" s="199">
        <v>25842.32</v>
      </c>
      <c r="D25" s="152"/>
      <c r="E25" s="152"/>
      <c r="F25" s="151">
        <v>0.1</v>
      </c>
      <c r="G25" s="152"/>
      <c r="H25" s="151">
        <v>0.6</v>
      </c>
      <c r="I25" s="151">
        <v>0.3</v>
      </c>
      <c r="J25" s="154">
        <v>1</v>
      </c>
    </row>
    <row r="26" spans="1:10" ht="13" customHeight="1">
      <c r="A26" s="197"/>
      <c r="B26" s="198"/>
      <c r="C26" s="199"/>
      <c r="D26" s="156"/>
      <c r="E26" s="156"/>
      <c r="F26" s="155">
        <v>2584.23</v>
      </c>
      <c r="G26" s="156"/>
      <c r="H26" s="155">
        <v>15505.39</v>
      </c>
      <c r="I26" s="155">
        <v>7752.7</v>
      </c>
      <c r="J26" s="158">
        <v>25842.32</v>
      </c>
    </row>
    <row r="27" spans="1:10" ht="12" customHeight="1">
      <c r="A27" s="197" t="s">
        <v>202</v>
      </c>
      <c r="B27" s="198" t="s">
        <v>203</v>
      </c>
      <c r="C27" s="199">
        <v>394.28</v>
      </c>
      <c r="D27" s="152"/>
      <c r="E27" s="152"/>
      <c r="F27" s="152"/>
      <c r="G27" s="152"/>
      <c r="H27" s="153"/>
      <c r="I27" s="151">
        <v>1</v>
      </c>
      <c r="J27" s="154">
        <v>1</v>
      </c>
    </row>
    <row r="28" spans="1:10" ht="13" customHeight="1">
      <c r="A28" s="197"/>
      <c r="B28" s="198"/>
      <c r="C28" s="199"/>
      <c r="D28" s="156"/>
      <c r="E28" s="156"/>
      <c r="F28" s="156"/>
      <c r="G28" s="156"/>
      <c r="H28" s="157"/>
      <c r="I28" s="155">
        <v>394.28</v>
      </c>
      <c r="J28" s="158">
        <v>394.28</v>
      </c>
    </row>
    <row r="29" spans="1:10" ht="12" customHeight="1">
      <c r="A29" s="197" t="s">
        <v>207</v>
      </c>
      <c r="B29" s="198" t="s">
        <v>208</v>
      </c>
      <c r="C29" s="199">
        <v>146.12</v>
      </c>
      <c r="D29" s="152"/>
      <c r="E29" s="152"/>
      <c r="F29" s="152"/>
      <c r="G29" s="151">
        <v>1</v>
      </c>
      <c r="H29" s="153"/>
      <c r="I29" s="152"/>
      <c r="J29" s="154">
        <v>1</v>
      </c>
    </row>
    <row r="30" spans="1:10" ht="13" customHeight="1">
      <c r="A30" s="197"/>
      <c r="B30" s="198"/>
      <c r="C30" s="199"/>
      <c r="D30" s="156"/>
      <c r="E30" s="156"/>
      <c r="F30" s="156"/>
      <c r="G30" s="155">
        <v>146.12</v>
      </c>
      <c r="H30" s="157"/>
      <c r="I30" s="156"/>
      <c r="J30" s="158">
        <v>146.12</v>
      </c>
    </row>
    <row r="31" spans="1:10" ht="12" customHeight="1">
      <c r="A31" s="197" t="s">
        <v>210</v>
      </c>
      <c r="B31" s="198" t="s">
        <v>211</v>
      </c>
      <c r="C31" s="199">
        <v>5402.49</v>
      </c>
      <c r="D31" s="152"/>
      <c r="E31" s="152"/>
      <c r="F31" s="152"/>
      <c r="G31" s="152"/>
      <c r="H31" s="153"/>
      <c r="I31" s="151">
        <v>1</v>
      </c>
      <c r="J31" s="154">
        <v>1</v>
      </c>
    </row>
    <row r="32" spans="1:10" ht="13" customHeight="1">
      <c r="A32" s="197"/>
      <c r="B32" s="198"/>
      <c r="C32" s="199"/>
      <c r="D32" s="156"/>
      <c r="E32" s="156"/>
      <c r="F32" s="156"/>
      <c r="G32" s="156"/>
      <c r="H32" s="157"/>
      <c r="I32" s="155">
        <v>5402.49</v>
      </c>
      <c r="J32" s="158">
        <v>5402.49</v>
      </c>
    </row>
    <row r="33" spans="1:10" ht="12" customHeight="1">
      <c r="A33" s="159"/>
      <c r="B33" s="160"/>
      <c r="C33" s="200">
        <v>495088.08</v>
      </c>
      <c r="D33" s="161">
        <v>26865.48</v>
      </c>
      <c r="E33" s="161">
        <v>165975.07</v>
      </c>
      <c r="F33" s="161">
        <v>172795.89</v>
      </c>
      <c r="G33" s="161">
        <v>63929.69</v>
      </c>
      <c r="H33" s="161">
        <v>51972.480000000003</v>
      </c>
      <c r="I33" s="161">
        <v>13549.47</v>
      </c>
      <c r="J33" s="201">
        <v>495088.08</v>
      </c>
    </row>
    <row r="34" spans="1:10" ht="13" customHeight="1">
      <c r="A34" s="162"/>
      <c r="B34" s="163"/>
      <c r="C34" s="200"/>
      <c r="D34" s="155">
        <v>26865.48</v>
      </c>
      <c r="E34" s="155">
        <v>192840.55</v>
      </c>
      <c r="F34" s="155">
        <v>365636.44</v>
      </c>
      <c r="G34" s="155">
        <v>429566.13</v>
      </c>
      <c r="H34" s="155">
        <v>481538.61</v>
      </c>
      <c r="I34" s="155">
        <v>495088.08</v>
      </c>
      <c r="J34" s="201"/>
    </row>
  </sheetData>
  <mergeCells count="42">
    <mergeCell ref="A7:A8"/>
    <mergeCell ref="B7:B8"/>
    <mergeCell ref="C7:C8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B25:B26"/>
    <mergeCell ref="C25:C26"/>
    <mergeCell ref="A19:A20"/>
    <mergeCell ref="B19:B20"/>
    <mergeCell ref="C19:C20"/>
    <mergeCell ref="A21:A22"/>
    <mergeCell ref="B21:B22"/>
    <mergeCell ref="C21:C22"/>
    <mergeCell ref="A5:J5"/>
    <mergeCell ref="A31:A32"/>
    <mergeCell ref="B31:B32"/>
    <mergeCell ref="C31:C32"/>
    <mergeCell ref="C33:C34"/>
    <mergeCell ref="J33:J34"/>
    <mergeCell ref="A27:A28"/>
    <mergeCell ref="B27:B28"/>
    <mergeCell ref="C27:C28"/>
    <mergeCell ref="A29:A30"/>
    <mergeCell ref="B29:B30"/>
    <mergeCell ref="C29:C30"/>
    <mergeCell ref="A23:A24"/>
    <mergeCell ref="B23:B24"/>
    <mergeCell ref="C23:C24"/>
    <mergeCell ref="A25:A26"/>
  </mergeCells>
  <pageMargins left="0.5" right="0.5" top="0.5" bottom="0.5" header="0" footer="0"/>
  <pageSetup paperSize="7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3"/>
  <sheetViews>
    <sheetView view="pageBreakPreview" topLeftCell="A13" zoomScale="70" zoomScaleNormal="100" zoomScaleSheetLayoutView="70" workbookViewId="0">
      <selection activeCell="S4" sqref="S4"/>
    </sheetView>
  </sheetViews>
  <sheetFormatPr defaultRowHeight="14.5"/>
  <cols>
    <col min="1" max="1" width="31.453125" style="93" customWidth="1"/>
    <col min="2" max="2" width="15" style="93" customWidth="1"/>
    <col min="3" max="3" width="10.26953125" style="93" customWidth="1"/>
    <col min="4" max="4" width="11" style="93" customWidth="1"/>
    <col min="5" max="5" width="9.54296875" style="93" customWidth="1"/>
    <col min="6" max="6" width="9.7265625" style="93" customWidth="1"/>
    <col min="7" max="7" width="9.81640625" style="93" customWidth="1"/>
    <col min="8" max="8" width="9.26953125" style="93" customWidth="1"/>
    <col min="9" max="256" width="9.1796875" style="93"/>
    <col min="257" max="257" width="31.453125" style="93" customWidth="1"/>
    <col min="258" max="258" width="15" style="93" customWidth="1"/>
    <col min="259" max="259" width="10.26953125" style="93" customWidth="1"/>
    <col min="260" max="260" width="11" style="93" customWidth="1"/>
    <col min="261" max="261" width="9.54296875" style="93" customWidth="1"/>
    <col min="262" max="262" width="9.7265625" style="93" customWidth="1"/>
    <col min="263" max="263" width="9.81640625" style="93" customWidth="1"/>
    <col min="264" max="264" width="9.26953125" style="93" customWidth="1"/>
    <col min="265" max="512" width="9.1796875" style="93"/>
    <col min="513" max="513" width="31.453125" style="93" customWidth="1"/>
    <col min="514" max="514" width="15" style="93" customWidth="1"/>
    <col min="515" max="515" width="10.26953125" style="93" customWidth="1"/>
    <col min="516" max="516" width="11" style="93" customWidth="1"/>
    <col min="517" max="517" width="9.54296875" style="93" customWidth="1"/>
    <col min="518" max="518" width="9.7265625" style="93" customWidth="1"/>
    <col min="519" max="519" width="9.81640625" style="93" customWidth="1"/>
    <col min="520" max="520" width="9.26953125" style="93" customWidth="1"/>
    <col min="521" max="768" width="9.1796875" style="93"/>
    <col min="769" max="769" width="31.453125" style="93" customWidth="1"/>
    <col min="770" max="770" width="15" style="93" customWidth="1"/>
    <col min="771" max="771" width="10.26953125" style="93" customWidth="1"/>
    <col min="772" max="772" width="11" style="93" customWidth="1"/>
    <col min="773" max="773" width="9.54296875" style="93" customWidth="1"/>
    <col min="774" max="774" width="9.7265625" style="93" customWidth="1"/>
    <col min="775" max="775" width="9.81640625" style="93" customWidth="1"/>
    <col min="776" max="776" width="9.26953125" style="93" customWidth="1"/>
    <col min="777" max="1024" width="9.1796875" style="93"/>
    <col min="1025" max="1025" width="31.453125" style="93" customWidth="1"/>
    <col min="1026" max="1026" width="15" style="93" customWidth="1"/>
    <col min="1027" max="1027" width="10.26953125" style="93" customWidth="1"/>
    <col min="1028" max="1028" width="11" style="93" customWidth="1"/>
    <col min="1029" max="1029" width="9.54296875" style="93" customWidth="1"/>
    <col min="1030" max="1030" width="9.7265625" style="93" customWidth="1"/>
    <col min="1031" max="1031" width="9.81640625" style="93" customWidth="1"/>
    <col min="1032" max="1032" width="9.26953125" style="93" customWidth="1"/>
    <col min="1033" max="1280" width="9.1796875" style="93"/>
    <col min="1281" max="1281" width="31.453125" style="93" customWidth="1"/>
    <col min="1282" max="1282" width="15" style="93" customWidth="1"/>
    <col min="1283" max="1283" width="10.26953125" style="93" customWidth="1"/>
    <col min="1284" max="1284" width="11" style="93" customWidth="1"/>
    <col min="1285" max="1285" width="9.54296875" style="93" customWidth="1"/>
    <col min="1286" max="1286" width="9.7265625" style="93" customWidth="1"/>
    <col min="1287" max="1287" width="9.81640625" style="93" customWidth="1"/>
    <col min="1288" max="1288" width="9.26953125" style="93" customWidth="1"/>
    <col min="1289" max="1536" width="9.1796875" style="93"/>
    <col min="1537" max="1537" width="31.453125" style="93" customWidth="1"/>
    <col min="1538" max="1538" width="15" style="93" customWidth="1"/>
    <col min="1539" max="1539" width="10.26953125" style="93" customWidth="1"/>
    <col min="1540" max="1540" width="11" style="93" customWidth="1"/>
    <col min="1541" max="1541" width="9.54296875" style="93" customWidth="1"/>
    <col min="1542" max="1542" width="9.7265625" style="93" customWidth="1"/>
    <col min="1543" max="1543" width="9.81640625" style="93" customWidth="1"/>
    <col min="1544" max="1544" width="9.26953125" style="93" customWidth="1"/>
    <col min="1545" max="1792" width="9.1796875" style="93"/>
    <col min="1793" max="1793" width="31.453125" style="93" customWidth="1"/>
    <col min="1794" max="1794" width="15" style="93" customWidth="1"/>
    <col min="1795" max="1795" width="10.26953125" style="93" customWidth="1"/>
    <col min="1796" max="1796" width="11" style="93" customWidth="1"/>
    <col min="1797" max="1797" width="9.54296875" style="93" customWidth="1"/>
    <col min="1798" max="1798" width="9.7265625" style="93" customWidth="1"/>
    <col min="1799" max="1799" width="9.81640625" style="93" customWidth="1"/>
    <col min="1800" max="1800" width="9.26953125" style="93" customWidth="1"/>
    <col min="1801" max="2048" width="9.1796875" style="93"/>
    <col min="2049" max="2049" width="31.453125" style="93" customWidth="1"/>
    <col min="2050" max="2050" width="15" style="93" customWidth="1"/>
    <col min="2051" max="2051" width="10.26953125" style="93" customWidth="1"/>
    <col min="2052" max="2052" width="11" style="93" customWidth="1"/>
    <col min="2053" max="2053" width="9.54296875" style="93" customWidth="1"/>
    <col min="2054" max="2054" width="9.7265625" style="93" customWidth="1"/>
    <col min="2055" max="2055" width="9.81640625" style="93" customWidth="1"/>
    <col min="2056" max="2056" width="9.26953125" style="93" customWidth="1"/>
    <col min="2057" max="2304" width="9.1796875" style="93"/>
    <col min="2305" max="2305" width="31.453125" style="93" customWidth="1"/>
    <col min="2306" max="2306" width="15" style="93" customWidth="1"/>
    <col min="2307" max="2307" width="10.26953125" style="93" customWidth="1"/>
    <col min="2308" max="2308" width="11" style="93" customWidth="1"/>
    <col min="2309" max="2309" width="9.54296875" style="93" customWidth="1"/>
    <col min="2310" max="2310" width="9.7265625" style="93" customWidth="1"/>
    <col min="2311" max="2311" width="9.81640625" style="93" customWidth="1"/>
    <col min="2312" max="2312" width="9.26953125" style="93" customWidth="1"/>
    <col min="2313" max="2560" width="9.1796875" style="93"/>
    <col min="2561" max="2561" width="31.453125" style="93" customWidth="1"/>
    <col min="2562" max="2562" width="15" style="93" customWidth="1"/>
    <col min="2563" max="2563" width="10.26953125" style="93" customWidth="1"/>
    <col min="2564" max="2564" width="11" style="93" customWidth="1"/>
    <col min="2565" max="2565" width="9.54296875" style="93" customWidth="1"/>
    <col min="2566" max="2566" width="9.7265625" style="93" customWidth="1"/>
    <col min="2567" max="2567" width="9.81640625" style="93" customWidth="1"/>
    <col min="2568" max="2568" width="9.26953125" style="93" customWidth="1"/>
    <col min="2569" max="2816" width="9.1796875" style="93"/>
    <col min="2817" max="2817" width="31.453125" style="93" customWidth="1"/>
    <col min="2818" max="2818" width="15" style="93" customWidth="1"/>
    <col min="2819" max="2819" width="10.26953125" style="93" customWidth="1"/>
    <col min="2820" max="2820" width="11" style="93" customWidth="1"/>
    <col min="2821" max="2821" width="9.54296875" style="93" customWidth="1"/>
    <col min="2822" max="2822" width="9.7265625" style="93" customWidth="1"/>
    <col min="2823" max="2823" width="9.81640625" style="93" customWidth="1"/>
    <col min="2824" max="2824" width="9.26953125" style="93" customWidth="1"/>
    <col min="2825" max="3072" width="9.1796875" style="93"/>
    <col min="3073" max="3073" width="31.453125" style="93" customWidth="1"/>
    <col min="3074" max="3074" width="15" style="93" customWidth="1"/>
    <col min="3075" max="3075" width="10.26953125" style="93" customWidth="1"/>
    <col min="3076" max="3076" width="11" style="93" customWidth="1"/>
    <col min="3077" max="3077" width="9.54296875" style="93" customWidth="1"/>
    <col min="3078" max="3078" width="9.7265625" style="93" customWidth="1"/>
    <col min="3079" max="3079" width="9.81640625" style="93" customWidth="1"/>
    <col min="3080" max="3080" width="9.26953125" style="93" customWidth="1"/>
    <col min="3081" max="3328" width="9.1796875" style="93"/>
    <col min="3329" max="3329" width="31.453125" style="93" customWidth="1"/>
    <col min="3330" max="3330" width="15" style="93" customWidth="1"/>
    <col min="3331" max="3331" width="10.26953125" style="93" customWidth="1"/>
    <col min="3332" max="3332" width="11" style="93" customWidth="1"/>
    <col min="3333" max="3333" width="9.54296875" style="93" customWidth="1"/>
    <col min="3334" max="3334" width="9.7265625" style="93" customWidth="1"/>
    <col min="3335" max="3335" width="9.81640625" style="93" customWidth="1"/>
    <col min="3336" max="3336" width="9.26953125" style="93" customWidth="1"/>
    <col min="3337" max="3584" width="9.1796875" style="93"/>
    <col min="3585" max="3585" width="31.453125" style="93" customWidth="1"/>
    <col min="3586" max="3586" width="15" style="93" customWidth="1"/>
    <col min="3587" max="3587" width="10.26953125" style="93" customWidth="1"/>
    <col min="3588" max="3588" width="11" style="93" customWidth="1"/>
    <col min="3589" max="3589" width="9.54296875" style="93" customWidth="1"/>
    <col min="3590" max="3590" width="9.7265625" style="93" customWidth="1"/>
    <col min="3591" max="3591" width="9.81640625" style="93" customWidth="1"/>
    <col min="3592" max="3592" width="9.26953125" style="93" customWidth="1"/>
    <col min="3593" max="3840" width="9.1796875" style="93"/>
    <col min="3841" max="3841" width="31.453125" style="93" customWidth="1"/>
    <col min="3842" max="3842" width="15" style="93" customWidth="1"/>
    <col min="3843" max="3843" width="10.26953125" style="93" customWidth="1"/>
    <col min="3844" max="3844" width="11" style="93" customWidth="1"/>
    <col min="3845" max="3845" width="9.54296875" style="93" customWidth="1"/>
    <col min="3846" max="3846" width="9.7265625" style="93" customWidth="1"/>
    <col min="3847" max="3847" width="9.81640625" style="93" customWidth="1"/>
    <col min="3848" max="3848" width="9.26953125" style="93" customWidth="1"/>
    <col min="3849" max="4096" width="9.1796875" style="93"/>
    <col min="4097" max="4097" width="31.453125" style="93" customWidth="1"/>
    <col min="4098" max="4098" width="15" style="93" customWidth="1"/>
    <col min="4099" max="4099" width="10.26953125" style="93" customWidth="1"/>
    <col min="4100" max="4100" width="11" style="93" customWidth="1"/>
    <col min="4101" max="4101" width="9.54296875" style="93" customWidth="1"/>
    <col min="4102" max="4102" width="9.7265625" style="93" customWidth="1"/>
    <col min="4103" max="4103" width="9.81640625" style="93" customWidth="1"/>
    <col min="4104" max="4104" width="9.26953125" style="93" customWidth="1"/>
    <col min="4105" max="4352" width="9.1796875" style="93"/>
    <col min="4353" max="4353" width="31.453125" style="93" customWidth="1"/>
    <col min="4354" max="4354" width="15" style="93" customWidth="1"/>
    <col min="4355" max="4355" width="10.26953125" style="93" customWidth="1"/>
    <col min="4356" max="4356" width="11" style="93" customWidth="1"/>
    <col min="4357" max="4357" width="9.54296875" style="93" customWidth="1"/>
    <col min="4358" max="4358" width="9.7265625" style="93" customWidth="1"/>
    <col min="4359" max="4359" width="9.81640625" style="93" customWidth="1"/>
    <col min="4360" max="4360" width="9.26953125" style="93" customWidth="1"/>
    <col min="4361" max="4608" width="9.1796875" style="93"/>
    <col min="4609" max="4609" width="31.453125" style="93" customWidth="1"/>
    <col min="4610" max="4610" width="15" style="93" customWidth="1"/>
    <col min="4611" max="4611" width="10.26953125" style="93" customWidth="1"/>
    <col min="4612" max="4612" width="11" style="93" customWidth="1"/>
    <col min="4613" max="4613" width="9.54296875" style="93" customWidth="1"/>
    <col min="4614" max="4614" width="9.7265625" style="93" customWidth="1"/>
    <col min="4615" max="4615" width="9.81640625" style="93" customWidth="1"/>
    <col min="4616" max="4616" width="9.26953125" style="93" customWidth="1"/>
    <col min="4617" max="4864" width="9.1796875" style="93"/>
    <col min="4865" max="4865" width="31.453125" style="93" customWidth="1"/>
    <col min="4866" max="4866" width="15" style="93" customWidth="1"/>
    <col min="4867" max="4867" width="10.26953125" style="93" customWidth="1"/>
    <col min="4868" max="4868" width="11" style="93" customWidth="1"/>
    <col min="4869" max="4869" width="9.54296875" style="93" customWidth="1"/>
    <col min="4870" max="4870" width="9.7265625" style="93" customWidth="1"/>
    <col min="4871" max="4871" width="9.81640625" style="93" customWidth="1"/>
    <col min="4872" max="4872" width="9.26953125" style="93" customWidth="1"/>
    <col min="4873" max="5120" width="9.1796875" style="93"/>
    <col min="5121" max="5121" width="31.453125" style="93" customWidth="1"/>
    <col min="5122" max="5122" width="15" style="93" customWidth="1"/>
    <col min="5123" max="5123" width="10.26953125" style="93" customWidth="1"/>
    <col min="5124" max="5124" width="11" style="93" customWidth="1"/>
    <col min="5125" max="5125" width="9.54296875" style="93" customWidth="1"/>
    <col min="5126" max="5126" width="9.7265625" style="93" customWidth="1"/>
    <col min="5127" max="5127" width="9.81640625" style="93" customWidth="1"/>
    <col min="5128" max="5128" width="9.26953125" style="93" customWidth="1"/>
    <col min="5129" max="5376" width="9.1796875" style="93"/>
    <col min="5377" max="5377" width="31.453125" style="93" customWidth="1"/>
    <col min="5378" max="5378" width="15" style="93" customWidth="1"/>
    <col min="5379" max="5379" width="10.26953125" style="93" customWidth="1"/>
    <col min="5380" max="5380" width="11" style="93" customWidth="1"/>
    <col min="5381" max="5381" width="9.54296875" style="93" customWidth="1"/>
    <col min="5382" max="5382" width="9.7265625" style="93" customWidth="1"/>
    <col min="5383" max="5383" width="9.81640625" style="93" customWidth="1"/>
    <col min="5384" max="5384" width="9.26953125" style="93" customWidth="1"/>
    <col min="5385" max="5632" width="9.1796875" style="93"/>
    <col min="5633" max="5633" width="31.453125" style="93" customWidth="1"/>
    <col min="5634" max="5634" width="15" style="93" customWidth="1"/>
    <col min="5635" max="5635" width="10.26953125" style="93" customWidth="1"/>
    <col min="5636" max="5636" width="11" style="93" customWidth="1"/>
    <col min="5637" max="5637" width="9.54296875" style="93" customWidth="1"/>
    <col min="5638" max="5638" width="9.7265625" style="93" customWidth="1"/>
    <col min="5639" max="5639" width="9.81640625" style="93" customWidth="1"/>
    <col min="5640" max="5640" width="9.26953125" style="93" customWidth="1"/>
    <col min="5641" max="5888" width="9.1796875" style="93"/>
    <col min="5889" max="5889" width="31.453125" style="93" customWidth="1"/>
    <col min="5890" max="5890" width="15" style="93" customWidth="1"/>
    <col min="5891" max="5891" width="10.26953125" style="93" customWidth="1"/>
    <col min="5892" max="5892" width="11" style="93" customWidth="1"/>
    <col min="5893" max="5893" width="9.54296875" style="93" customWidth="1"/>
    <col min="5894" max="5894" width="9.7265625" style="93" customWidth="1"/>
    <col min="5895" max="5895" width="9.81640625" style="93" customWidth="1"/>
    <col min="5896" max="5896" width="9.26953125" style="93" customWidth="1"/>
    <col min="5897" max="6144" width="9.1796875" style="93"/>
    <col min="6145" max="6145" width="31.453125" style="93" customWidth="1"/>
    <col min="6146" max="6146" width="15" style="93" customWidth="1"/>
    <col min="6147" max="6147" width="10.26953125" style="93" customWidth="1"/>
    <col min="6148" max="6148" width="11" style="93" customWidth="1"/>
    <col min="6149" max="6149" width="9.54296875" style="93" customWidth="1"/>
    <col min="6150" max="6150" width="9.7265625" style="93" customWidth="1"/>
    <col min="6151" max="6151" width="9.81640625" style="93" customWidth="1"/>
    <col min="6152" max="6152" width="9.26953125" style="93" customWidth="1"/>
    <col min="6153" max="6400" width="9.1796875" style="93"/>
    <col min="6401" max="6401" width="31.453125" style="93" customWidth="1"/>
    <col min="6402" max="6402" width="15" style="93" customWidth="1"/>
    <col min="6403" max="6403" width="10.26953125" style="93" customWidth="1"/>
    <col min="6404" max="6404" width="11" style="93" customWidth="1"/>
    <col min="6405" max="6405" width="9.54296875" style="93" customWidth="1"/>
    <col min="6406" max="6406" width="9.7265625" style="93" customWidth="1"/>
    <col min="6407" max="6407" width="9.81640625" style="93" customWidth="1"/>
    <col min="6408" max="6408" width="9.26953125" style="93" customWidth="1"/>
    <col min="6409" max="6656" width="9.1796875" style="93"/>
    <col min="6657" max="6657" width="31.453125" style="93" customWidth="1"/>
    <col min="6658" max="6658" width="15" style="93" customWidth="1"/>
    <col min="6659" max="6659" width="10.26953125" style="93" customWidth="1"/>
    <col min="6660" max="6660" width="11" style="93" customWidth="1"/>
    <col min="6661" max="6661" width="9.54296875" style="93" customWidth="1"/>
    <col min="6662" max="6662" width="9.7265625" style="93" customWidth="1"/>
    <col min="6663" max="6663" width="9.81640625" style="93" customWidth="1"/>
    <col min="6664" max="6664" width="9.26953125" style="93" customWidth="1"/>
    <col min="6665" max="6912" width="9.1796875" style="93"/>
    <col min="6913" max="6913" width="31.453125" style="93" customWidth="1"/>
    <col min="6914" max="6914" width="15" style="93" customWidth="1"/>
    <col min="6915" max="6915" width="10.26953125" style="93" customWidth="1"/>
    <col min="6916" max="6916" width="11" style="93" customWidth="1"/>
    <col min="6917" max="6917" width="9.54296875" style="93" customWidth="1"/>
    <col min="6918" max="6918" width="9.7265625" style="93" customWidth="1"/>
    <col min="6919" max="6919" width="9.81640625" style="93" customWidth="1"/>
    <col min="6920" max="6920" width="9.26953125" style="93" customWidth="1"/>
    <col min="6921" max="7168" width="9.1796875" style="93"/>
    <col min="7169" max="7169" width="31.453125" style="93" customWidth="1"/>
    <col min="7170" max="7170" width="15" style="93" customWidth="1"/>
    <col min="7171" max="7171" width="10.26953125" style="93" customWidth="1"/>
    <col min="7172" max="7172" width="11" style="93" customWidth="1"/>
    <col min="7173" max="7173" width="9.54296875" style="93" customWidth="1"/>
    <col min="7174" max="7174" width="9.7265625" style="93" customWidth="1"/>
    <col min="7175" max="7175" width="9.81640625" style="93" customWidth="1"/>
    <col min="7176" max="7176" width="9.26953125" style="93" customWidth="1"/>
    <col min="7177" max="7424" width="9.1796875" style="93"/>
    <col min="7425" max="7425" width="31.453125" style="93" customWidth="1"/>
    <col min="7426" max="7426" width="15" style="93" customWidth="1"/>
    <col min="7427" max="7427" width="10.26953125" style="93" customWidth="1"/>
    <col min="7428" max="7428" width="11" style="93" customWidth="1"/>
    <col min="7429" max="7429" width="9.54296875" style="93" customWidth="1"/>
    <col min="7430" max="7430" width="9.7265625" style="93" customWidth="1"/>
    <col min="7431" max="7431" width="9.81640625" style="93" customWidth="1"/>
    <col min="7432" max="7432" width="9.26953125" style="93" customWidth="1"/>
    <col min="7433" max="7680" width="9.1796875" style="93"/>
    <col min="7681" max="7681" width="31.453125" style="93" customWidth="1"/>
    <col min="7682" max="7682" width="15" style="93" customWidth="1"/>
    <col min="7683" max="7683" width="10.26953125" style="93" customWidth="1"/>
    <col min="7684" max="7684" width="11" style="93" customWidth="1"/>
    <col min="7685" max="7685" width="9.54296875" style="93" customWidth="1"/>
    <col min="7686" max="7686" width="9.7265625" style="93" customWidth="1"/>
    <col min="7687" max="7687" width="9.81640625" style="93" customWidth="1"/>
    <col min="7688" max="7688" width="9.26953125" style="93" customWidth="1"/>
    <col min="7689" max="7936" width="9.1796875" style="93"/>
    <col min="7937" max="7937" width="31.453125" style="93" customWidth="1"/>
    <col min="7938" max="7938" width="15" style="93" customWidth="1"/>
    <col min="7939" max="7939" width="10.26953125" style="93" customWidth="1"/>
    <col min="7940" max="7940" width="11" style="93" customWidth="1"/>
    <col min="7941" max="7941" width="9.54296875" style="93" customWidth="1"/>
    <col min="7942" max="7942" width="9.7265625" style="93" customWidth="1"/>
    <col min="7943" max="7943" width="9.81640625" style="93" customWidth="1"/>
    <col min="7944" max="7944" width="9.26953125" style="93" customWidth="1"/>
    <col min="7945" max="8192" width="9.1796875" style="93"/>
    <col min="8193" max="8193" width="31.453125" style="93" customWidth="1"/>
    <col min="8194" max="8194" width="15" style="93" customWidth="1"/>
    <col min="8195" max="8195" width="10.26953125" style="93" customWidth="1"/>
    <col min="8196" max="8196" width="11" style="93" customWidth="1"/>
    <col min="8197" max="8197" width="9.54296875" style="93" customWidth="1"/>
    <col min="8198" max="8198" width="9.7265625" style="93" customWidth="1"/>
    <col min="8199" max="8199" width="9.81640625" style="93" customWidth="1"/>
    <col min="8200" max="8200" width="9.26953125" style="93" customWidth="1"/>
    <col min="8201" max="8448" width="9.1796875" style="93"/>
    <col min="8449" max="8449" width="31.453125" style="93" customWidth="1"/>
    <col min="8450" max="8450" width="15" style="93" customWidth="1"/>
    <col min="8451" max="8451" width="10.26953125" style="93" customWidth="1"/>
    <col min="8452" max="8452" width="11" style="93" customWidth="1"/>
    <col min="8453" max="8453" width="9.54296875" style="93" customWidth="1"/>
    <col min="8454" max="8454" width="9.7265625" style="93" customWidth="1"/>
    <col min="8455" max="8455" width="9.81640625" style="93" customWidth="1"/>
    <col min="8456" max="8456" width="9.26953125" style="93" customWidth="1"/>
    <col min="8457" max="8704" width="9.1796875" style="93"/>
    <col min="8705" max="8705" width="31.453125" style="93" customWidth="1"/>
    <col min="8706" max="8706" width="15" style="93" customWidth="1"/>
    <col min="8707" max="8707" width="10.26953125" style="93" customWidth="1"/>
    <col min="8708" max="8708" width="11" style="93" customWidth="1"/>
    <col min="8709" max="8709" width="9.54296875" style="93" customWidth="1"/>
    <col min="8710" max="8710" width="9.7265625" style="93" customWidth="1"/>
    <col min="8711" max="8711" width="9.81640625" style="93" customWidth="1"/>
    <col min="8712" max="8712" width="9.26953125" style="93" customWidth="1"/>
    <col min="8713" max="8960" width="9.1796875" style="93"/>
    <col min="8961" max="8961" width="31.453125" style="93" customWidth="1"/>
    <col min="8962" max="8962" width="15" style="93" customWidth="1"/>
    <col min="8963" max="8963" width="10.26953125" style="93" customWidth="1"/>
    <col min="8964" max="8964" width="11" style="93" customWidth="1"/>
    <col min="8965" max="8965" width="9.54296875" style="93" customWidth="1"/>
    <col min="8966" max="8966" width="9.7265625" style="93" customWidth="1"/>
    <col min="8967" max="8967" width="9.81640625" style="93" customWidth="1"/>
    <col min="8968" max="8968" width="9.26953125" style="93" customWidth="1"/>
    <col min="8969" max="9216" width="9.1796875" style="93"/>
    <col min="9217" max="9217" width="31.453125" style="93" customWidth="1"/>
    <col min="9218" max="9218" width="15" style="93" customWidth="1"/>
    <col min="9219" max="9219" width="10.26953125" style="93" customWidth="1"/>
    <col min="9220" max="9220" width="11" style="93" customWidth="1"/>
    <col min="9221" max="9221" width="9.54296875" style="93" customWidth="1"/>
    <col min="9222" max="9222" width="9.7265625" style="93" customWidth="1"/>
    <col min="9223" max="9223" width="9.81640625" style="93" customWidth="1"/>
    <col min="9224" max="9224" width="9.26953125" style="93" customWidth="1"/>
    <col min="9225" max="9472" width="9.1796875" style="93"/>
    <col min="9473" max="9473" width="31.453125" style="93" customWidth="1"/>
    <col min="9474" max="9474" width="15" style="93" customWidth="1"/>
    <col min="9475" max="9475" width="10.26953125" style="93" customWidth="1"/>
    <col min="9476" max="9476" width="11" style="93" customWidth="1"/>
    <col min="9477" max="9477" width="9.54296875" style="93" customWidth="1"/>
    <col min="9478" max="9478" width="9.7265625" style="93" customWidth="1"/>
    <col min="9479" max="9479" width="9.81640625" style="93" customWidth="1"/>
    <col min="9480" max="9480" width="9.26953125" style="93" customWidth="1"/>
    <col min="9481" max="9728" width="9.1796875" style="93"/>
    <col min="9729" max="9729" width="31.453125" style="93" customWidth="1"/>
    <col min="9730" max="9730" width="15" style="93" customWidth="1"/>
    <col min="9731" max="9731" width="10.26953125" style="93" customWidth="1"/>
    <col min="9732" max="9732" width="11" style="93" customWidth="1"/>
    <col min="9733" max="9733" width="9.54296875" style="93" customWidth="1"/>
    <col min="9734" max="9734" width="9.7265625" style="93" customWidth="1"/>
    <col min="9735" max="9735" width="9.81640625" style="93" customWidth="1"/>
    <col min="9736" max="9736" width="9.26953125" style="93" customWidth="1"/>
    <col min="9737" max="9984" width="9.1796875" style="93"/>
    <col min="9985" max="9985" width="31.453125" style="93" customWidth="1"/>
    <col min="9986" max="9986" width="15" style="93" customWidth="1"/>
    <col min="9987" max="9987" width="10.26953125" style="93" customWidth="1"/>
    <col min="9988" max="9988" width="11" style="93" customWidth="1"/>
    <col min="9989" max="9989" width="9.54296875" style="93" customWidth="1"/>
    <col min="9990" max="9990" width="9.7265625" style="93" customWidth="1"/>
    <col min="9991" max="9991" width="9.81640625" style="93" customWidth="1"/>
    <col min="9992" max="9992" width="9.26953125" style="93" customWidth="1"/>
    <col min="9993" max="10240" width="9.1796875" style="93"/>
    <col min="10241" max="10241" width="31.453125" style="93" customWidth="1"/>
    <col min="10242" max="10242" width="15" style="93" customWidth="1"/>
    <col min="10243" max="10243" width="10.26953125" style="93" customWidth="1"/>
    <col min="10244" max="10244" width="11" style="93" customWidth="1"/>
    <col min="10245" max="10245" width="9.54296875" style="93" customWidth="1"/>
    <col min="10246" max="10246" width="9.7265625" style="93" customWidth="1"/>
    <col min="10247" max="10247" width="9.81640625" style="93" customWidth="1"/>
    <col min="10248" max="10248" width="9.26953125" style="93" customWidth="1"/>
    <col min="10249" max="10496" width="9.1796875" style="93"/>
    <col min="10497" max="10497" width="31.453125" style="93" customWidth="1"/>
    <col min="10498" max="10498" width="15" style="93" customWidth="1"/>
    <col min="10499" max="10499" width="10.26953125" style="93" customWidth="1"/>
    <col min="10500" max="10500" width="11" style="93" customWidth="1"/>
    <col min="10501" max="10501" width="9.54296875" style="93" customWidth="1"/>
    <col min="10502" max="10502" width="9.7265625" style="93" customWidth="1"/>
    <col min="10503" max="10503" width="9.81640625" style="93" customWidth="1"/>
    <col min="10504" max="10504" width="9.26953125" style="93" customWidth="1"/>
    <col min="10505" max="10752" width="9.1796875" style="93"/>
    <col min="10753" max="10753" width="31.453125" style="93" customWidth="1"/>
    <col min="10754" max="10754" width="15" style="93" customWidth="1"/>
    <col min="10755" max="10755" width="10.26953125" style="93" customWidth="1"/>
    <col min="10756" max="10756" width="11" style="93" customWidth="1"/>
    <col min="10757" max="10757" width="9.54296875" style="93" customWidth="1"/>
    <col min="10758" max="10758" width="9.7265625" style="93" customWidth="1"/>
    <col min="10759" max="10759" width="9.81640625" style="93" customWidth="1"/>
    <col min="10760" max="10760" width="9.26953125" style="93" customWidth="1"/>
    <col min="10761" max="11008" width="9.1796875" style="93"/>
    <col min="11009" max="11009" width="31.453125" style="93" customWidth="1"/>
    <col min="11010" max="11010" width="15" style="93" customWidth="1"/>
    <col min="11011" max="11011" width="10.26953125" style="93" customWidth="1"/>
    <col min="11012" max="11012" width="11" style="93" customWidth="1"/>
    <col min="11013" max="11013" width="9.54296875" style="93" customWidth="1"/>
    <col min="11014" max="11014" width="9.7265625" style="93" customWidth="1"/>
    <col min="11015" max="11015" width="9.81640625" style="93" customWidth="1"/>
    <col min="11016" max="11016" width="9.26953125" style="93" customWidth="1"/>
    <col min="11017" max="11264" width="9.1796875" style="93"/>
    <col min="11265" max="11265" width="31.453125" style="93" customWidth="1"/>
    <col min="11266" max="11266" width="15" style="93" customWidth="1"/>
    <col min="11267" max="11267" width="10.26953125" style="93" customWidth="1"/>
    <col min="11268" max="11268" width="11" style="93" customWidth="1"/>
    <col min="11269" max="11269" width="9.54296875" style="93" customWidth="1"/>
    <col min="11270" max="11270" width="9.7265625" style="93" customWidth="1"/>
    <col min="11271" max="11271" width="9.81640625" style="93" customWidth="1"/>
    <col min="11272" max="11272" width="9.26953125" style="93" customWidth="1"/>
    <col min="11273" max="11520" width="9.1796875" style="93"/>
    <col min="11521" max="11521" width="31.453125" style="93" customWidth="1"/>
    <col min="11522" max="11522" width="15" style="93" customWidth="1"/>
    <col min="11523" max="11523" width="10.26953125" style="93" customWidth="1"/>
    <col min="11524" max="11524" width="11" style="93" customWidth="1"/>
    <col min="11525" max="11525" width="9.54296875" style="93" customWidth="1"/>
    <col min="11526" max="11526" width="9.7265625" style="93" customWidth="1"/>
    <col min="11527" max="11527" width="9.81640625" style="93" customWidth="1"/>
    <col min="11528" max="11528" width="9.26953125" style="93" customWidth="1"/>
    <col min="11529" max="11776" width="9.1796875" style="93"/>
    <col min="11777" max="11777" width="31.453125" style="93" customWidth="1"/>
    <col min="11778" max="11778" width="15" style="93" customWidth="1"/>
    <col min="11779" max="11779" width="10.26953125" style="93" customWidth="1"/>
    <col min="11780" max="11780" width="11" style="93" customWidth="1"/>
    <col min="11781" max="11781" width="9.54296875" style="93" customWidth="1"/>
    <col min="11782" max="11782" width="9.7265625" style="93" customWidth="1"/>
    <col min="11783" max="11783" width="9.81640625" style="93" customWidth="1"/>
    <col min="11784" max="11784" width="9.26953125" style="93" customWidth="1"/>
    <col min="11785" max="12032" width="9.1796875" style="93"/>
    <col min="12033" max="12033" width="31.453125" style="93" customWidth="1"/>
    <col min="12034" max="12034" width="15" style="93" customWidth="1"/>
    <col min="12035" max="12035" width="10.26953125" style="93" customWidth="1"/>
    <col min="12036" max="12036" width="11" style="93" customWidth="1"/>
    <col min="12037" max="12037" width="9.54296875" style="93" customWidth="1"/>
    <col min="12038" max="12038" width="9.7265625" style="93" customWidth="1"/>
    <col min="12039" max="12039" width="9.81640625" style="93" customWidth="1"/>
    <col min="12040" max="12040" width="9.26953125" style="93" customWidth="1"/>
    <col min="12041" max="12288" width="9.1796875" style="93"/>
    <col min="12289" max="12289" width="31.453125" style="93" customWidth="1"/>
    <col min="12290" max="12290" width="15" style="93" customWidth="1"/>
    <col min="12291" max="12291" width="10.26953125" style="93" customWidth="1"/>
    <col min="12292" max="12292" width="11" style="93" customWidth="1"/>
    <col min="12293" max="12293" width="9.54296875" style="93" customWidth="1"/>
    <col min="12294" max="12294" width="9.7265625" style="93" customWidth="1"/>
    <col min="12295" max="12295" width="9.81640625" style="93" customWidth="1"/>
    <col min="12296" max="12296" width="9.26953125" style="93" customWidth="1"/>
    <col min="12297" max="12544" width="9.1796875" style="93"/>
    <col min="12545" max="12545" width="31.453125" style="93" customWidth="1"/>
    <col min="12546" max="12546" width="15" style="93" customWidth="1"/>
    <col min="12547" max="12547" width="10.26953125" style="93" customWidth="1"/>
    <col min="12548" max="12548" width="11" style="93" customWidth="1"/>
    <col min="12549" max="12549" width="9.54296875" style="93" customWidth="1"/>
    <col min="12550" max="12550" width="9.7265625" style="93" customWidth="1"/>
    <col min="12551" max="12551" width="9.81640625" style="93" customWidth="1"/>
    <col min="12552" max="12552" width="9.26953125" style="93" customWidth="1"/>
    <col min="12553" max="12800" width="9.1796875" style="93"/>
    <col min="12801" max="12801" width="31.453125" style="93" customWidth="1"/>
    <col min="12802" max="12802" width="15" style="93" customWidth="1"/>
    <col min="12803" max="12803" width="10.26953125" style="93" customWidth="1"/>
    <col min="12804" max="12804" width="11" style="93" customWidth="1"/>
    <col min="12805" max="12805" width="9.54296875" style="93" customWidth="1"/>
    <col min="12806" max="12806" width="9.7265625" style="93" customWidth="1"/>
    <col min="12807" max="12807" width="9.81640625" style="93" customWidth="1"/>
    <col min="12808" max="12808" width="9.26953125" style="93" customWidth="1"/>
    <col min="12809" max="13056" width="9.1796875" style="93"/>
    <col min="13057" max="13057" width="31.453125" style="93" customWidth="1"/>
    <col min="13058" max="13058" width="15" style="93" customWidth="1"/>
    <col min="13059" max="13059" width="10.26953125" style="93" customWidth="1"/>
    <col min="13060" max="13060" width="11" style="93" customWidth="1"/>
    <col min="13061" max="13061" width="9.54296875" style="93" customWidth="1"/>
    <col min="13062" max="13062" width="9.7265625" style="93" customWidth="1"/>
    <col min="13063" max="13063" width="9.81640625" style="93" customWidth="1"/>
    <col min="13064" max="13064" width="9.26953125" style="93" customWidth="1"/>
    <col min="13065" max="13312" width="9.1796875" style="93"/>
    <col min="13313" max="13313" width="31.453125" style="93" customWidth="1"/>
    <col min="13314" max="13314" width="15" style="93" customWidth="1"/>
    <col min="13315" max="13315" width="10.26953125" style="93" customWidth="1"/>
    <col min="13316" max="13316" width="11" style="93" customWidth="1"/>
    <col min="13317" max="13317" width="9.54296875" style="93" customWidth="1"/>
    <col min="13318" max="13318" width="9.7265625" style="93" customWidth="1"/>
    <col min="13319" max="13319" width="9.81640625" style="93" customWidth="1"/>
    <col min="13320" max="13320" width="9.26953125" style="93" customWidth="1"/>
    <col min="13321" max="13568" width="9.1796875" style="93"/>
    <col min="13569" max="13569" width="31.453125" style="93" customWidth="1"/>
    <col min="13570" max="13570" width="15" style="93" customWidth="1"/>
    <col min="13571" max="13571" width="10.26953125" style="93" customWidth="1"/>
    <col min="13572" max="13572" width="11" style="93" customWidth="1"/>
    <col min="13573" max="13573" width="9.54296875" style="93" customWidth="1"/>
    <col min="13574" max="13574" width="9.7265625" style="93" customWidth="1"/>
    <col min="13575" max="13575" width="9.81640625" style="93" customWidth="1"/>
    <col min="13576" max="13576" width="9.26953125" style="93" customWidth="1"/>
    <col min="13577" max="13824" width="9.1796875" style="93"/>
    <col min="13825" max="13825" width="31.453125" style="93" customWidth="1"/>
    <col min="13826" max="13826" width="15" style="93" customWidth="1"/>
    <col min="13827" max="13827" width="10.26953125" style="93" customWidth="1"/>
    <col min="13828" max="13828" width="11" style="93" customWidth="1"/>
    <col min="13829" max="13829" width="9.54296875" style="93" customWidth="1"/>
    <col min="13830" max="13830" width="9.7265625" style="93" customWidth="1"/>
    <col min="13831" max="13831" width="9.81640625" style="93" customWidth="1"/>
    <col min="13832" max="13832" width="9.26953125" style="93" customWidth="1"/>
    <col min="13833" max="14080" width="9.1796875" style="93"/>
    <col min="14081" max="14081" width="31.453125" style="93" customWidth="1"/>
    <col min="14082" max="14082" width="15" style="93" customWidth="1"/>
    <col min="14083" max="14083" width="10.26953125" style="93" customWidth="1"/>
    <col min="14084" max="14084" width="11" style="93" customWidth="1"/>
    <col min="14085" max="14085" width="9.54296875" style="93" customWidth="1"/>
    <col min="14086" max="14086" width="9.7265625" style="93" customWidth="1"/>
    <col min="14087" max="14087" width="9.81640625" style="93" customWidth="1"/>
    <col min="14088" max="14088" width="9.26953125" style="93" customWidth="1"/>
    <col min="14089" max="14336" width="9.1796875" style="93"/>
    <col min="14337" max="14337" width="31.453125" style="93" customWidth="1"/>
    <col min="14338" max="14338" width="15" style="93" customWidth="1"/>
    <col min="14339" max="14339" width="10.26953125" style="93" customWidth="1"/>
    <col min="14340" max="14340" width="11" style="93" customWidth="1"/>
    <col min="14341" max="14341" width="9.54296875" style="93" customWidth="1"/>
    <col min="14342" max="14342" width="9.7265625" style="93" customWidth="1"/>
    <col min="14343" max="14343" width="9.81640625" style="93" customWidth="1"/>
    <col min="14344" max="14344" width="9.26953125" style="93" customWidth="1"/>
    <col min="14345" max="14592" width="9.1796875" style="93"/>
    <col min="14593" max="14593" width="31.453125" style="93" customWidth="1"/>
    <col min="14594" max="14594" width="15" style="93" customWidth="1"/>
    <col min="14595" max="14595" width="10.26953125" style="93" customWidth="1"/>
    <col min="14596" max="14596" width="11" style="93" customWidth="1"/>
    <col min="14597" max="14597" width="9.54296875" style="93" customWidth="1"/>
    <col min="14598" max="14598" width="9.7265625" style="93" customWidth="1"/>
    <col min="14599" max="14599" width="9.81640625" style="93" customWidth="1"/>
    <col min="14600" max="14600" width="9.26953125" style="93" customWidth="1"/>
    <col min="14601" max="14848" width="9.1796875" style="93"/>
    <col min="14849" max="14849" width="31.453125" style="93" customWidth="1"/>
    <col min="14850" max="14850" width="15" style="93" customWidth="1"/>
    <col min="14851" max="14851" width="10.26953125" style="93" customWidth="1"/>
    <col min="14852" max="14852" width="11" style="93" customWidth="1"/>
    <col min="14853" max="14853" width="9.54296875" style="93" customWidth="1"/>
    <col min="14854" max="14854" width="9.7265625" style="93" customWidth="1"/>
    <col min="14855" max="14855" width="9.81640625" style="93" customWidth="1"/>
    <col min="14856" max="14856" width="9.26953125" style="93" customWidth="1"/>
    <col min="14857" max="15104" width="9.1796875" style="93"/>
    <col min="15105" max="15105" width="31.453125" style="93" customWidth="1"/>
    <col min="15106" max="15106" width="15" style="93" customWidth="1"/>
    <col min="15107" max="15107" width="10.26953125" style="93" customWidth="1"/>
    <col min="15108" max="15108" width="11" style="93" customWidth="1"/>
    <col min="15109" max="15109" width="9.54296875" style="93" customWidth="1"/>
    <col min="15110" max="15110" width="9.7265625" style="93" customWidth="1"/>
    <col min="15111" max="15111" width="9.81640625" style="93" customWidth="1"/>
    <col min="15112" max="15112" width="9.26953125" style="93" customWidth="1"/>
    <col min="15113" max="15360" width="9.1796875" style="93"/>
    <col min="15361" max="15361" width="31.453125" style="93" customWidth="1"/>
    <col min="15362" max="15362" width="15" style="93" customWidth="1"/>
    <col min="15363" max="15363" width="10.26953125" style="93" customWidth="1"/>
    <col min="15364" max="15364" width="11" style="93" customWidth="1"/>
    <col min="15365" max="15365" width="9.54296875" style="93" customWidth="1"/>
    <col min="15366" max="15366" width="9.7265625" style="93" customWidth="1"/>
    <col min="15367" max="15367" width="9.81640625" style="93" customWidth="1"/>
    <col min="15368" max="15368" width="9.26953125" style="93" customWidth="1"/>
    <col min="15369" max="15616" width="9.1796875" style="93"/>
    <col min="15617" max="15617" width="31.453125" style="93" customWidth="1"/>
    <col min="15618" max="15618" width="15" style="93" customWidth="1"/>
    <col min="15619" max="15619" width="10.26953125" style="93" customWidth="1"/>
    <col min="15620" max="15620" width="11" style="93" customWidth="1"/>
    <col min="15621" max="15621" width="9.54296875" style="93" customWidth="1"/>
    <col min="15622" max="15622" width="9.7265625" style="93" customWidth="1"/>
    <col min="15623" max="15623" width="9.81640625" style="93" customWidth="1"/>
    <col min="15624" max="15624" width="9.26953125" style="93" customWidth="1"/>
    <col min="15625" max="15872" width="9.1796875" style="93"/>
    <col min="15873" max="15873" width="31.453125" style="93" customWidth="1"/>
    <col min="15874" max="15874" width="15" style="93" customWidth="1"/>
    <col min="15875" max="15875" width="10.26953125" style="93" customWidth="1"/>
    <col min="15876" max="15876" width="11" style="93" customWidth="1"/>
    <col min="15877" max="15877" width="9.54296875" style="93" customWidth="1"/>
    <col min="15878" max="15878" width="9.7265625" style="93" customWidth="1"/>
    <col min="15879" max="15879" width="9.81640625" style="93" customWidth="1"/>
    <col min="15880" max="15880" width="9.26953125" style="93" customWidth="1"/>
    <col min="15881" max="16128" width="9.1796875" style="93"/>
    <col min="16129" max="16129" width="31.453125" style="93" customWidth="1"/>
    <col min="16130" max="16130" width="15" style="93" customWidth="1"/>
    <col min="16131" max="16131" width="10.26953125" style="93" customWidth="1"/>
    <col min="16132" max="16132" width="11" style="93" customWidth="1"/>
    <col min="16133" max="16133" width="9.54296875" style="93" customWidth="1"/>
    <col min="16134" max="16134" width="9.7265625" style="93" customWidth="1"/>
    <col min="16135" max="16135" width="9.81640625" style="93" customWidth="1"/>
    <col min="16136" max="16136" width="9.26953125" style="93" customWidth="1"/>
    <col min="16137" max="16384" width="9.1796875" style="93"/>
  </cols>
  <sheetData>
    <row r="1" spans="1:20" ht="21" customHeight="1">
      <c r="A1" s="143"/>
      <c r="B1" s="169" t="s">
        <v>893</v>
      </c>
      <c r="C1" s="144"/>
      <c r="D1" s="55"/>
      <c r="E1" s="55"/>
      <c r="F1" s="55"/>
      <c r="H1" s="55"/>
      <c r="L1" s="164" t="s">
        <v>230</v>
      </c>
    </row>
    <row r="2" spans="1:20" ht="18" customHeight="1">
      <c r="A2" s="143"/>
      <c r="B2" s="164" t="s">
        <v>231</v>
      </c>
      <c r="C2" s="144"/>
      <c r="D2" s="55"/>
      <c r="E2" s="55"/>
      <c r="F2" s="55"/>
      <c r="H2" s="55"/>
      <c r="L2" s="164" t="s">
        <v>232</v>
      </c>
    </row>
    <row r="3" spans="1:20" ht="15.75" customHeight="1">
      <c r="A3" s="143"/>
      <c r="B3" s="164" t="s">
        <v>233</v>
      </c>
      <c r="C3" s="144"/>
      <c r="D3" s="55"/>
      <c r="E3" s="55"/>
      <c r="F3" s="55"/>
      <c r="H3" s="55"/>
      <c r="L3" s="164" t="s">
        <v>234</v>
      </c>
    </row>
    <row r="4" spans="1:20">
      <c r="L4" s="165"/>
    </row>
    <row r="5" spans="1:20" ht="26.25" customHeight="1">
      <c r="A5" s="224" t="s">
        <v>895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</row>
    <row r="6" spans="1:20" ht="12.75" customHeight="1" thickBot="1"/>
    <row r="7" spans="1:20" ht="171" customHeight="1" thickBot="1">
      <c r="A7" s="225" t="s">
        <v>838</v>
      </c>
      <c r="B7" s="225"/>
      <c r="C7" s="215" t="s">
        <v>839</v>
      </c>
      <c r="D7" s="216"/>
      <c r="E7" s="217"/>
      <c r="F7" s="215" t="s">
        <v>840</v>
      </c>
      <c r="G7" s="216"/>
      <c r="H7" s="217"/>
      <c r="I7" s="215" t="s">
        <v>841</v>
      </c>
      <c r="J7" s="216"/>
      <c r="K7" s="217"/>
      <c r="L7" s="215" t="s">
        <v>842</v>
      </c>
      <c r="M7" s="216"/>
      <c r="N7" s="217"/>
      <c r="O7" s="215" t="s">
        <v>843</v>
      </c>
      <c r="P7" s="216"/>
      <c r="Q7" s="217"/>
      <c r="R7" s="215" t="s">
        <v>844</v>
      </c>
      <c r="S7" s="216"/>
      <c r="T7" s="217"/>
    </row>
    <row r="8" spans="1:20">
      <c r="A8" s="94" t="s">
        <v>845</v>
      </c>
      <c r="B8" s="95" t="s">
        <v>846</v>
      </c>
      <c r="C8" s="95" t="s">
        <v>847</v>
      </c>
      <c r="D8" s="95" t="s">
        <v>848</v>
      </c>
      <c r="E8" s="96" t="s">
        <v>849</v>
      </c>
      <c r="F8" s="97" t="s">
        <v>847</v>
      </c>
      <c r="G8" s="97" t="s">
        <v>848</v>
      </c>
      <c r="H8" s="98" t="s">
        <v>849</v>
      </c>
      <c r="I8" s="97" t="s">
        <v>847</v>
      </c>
      <c r="J8" s="97" t="s">
        <v>848</v>
      </c>
      <c r="K8" s="98" t="s">
        <v>849</v>
      </c>
      <c r="L8" s="97" t="s">
        <v>847</v>
      </c>
      <c r="M8" s="97" t="s">
        <v>848</v>
      </c>
      <c r="N8" s="98" t="s">
        <v>849</v>
      </c>
      <c r="O8" s="97" t="s">
        <v>847</v>
      </c>
      <c r="P8" s="97" t="s">
        <v>848</v>
      </c>
      <c r="Q8" s="98" t="s">
        <v>849</v>
      </c>
      <c r="R8" s="97" t="s">
        <v>847</v>
      </c>
      <c r="S8" s="97" t="s">
        <v>848</v>
      </c>
      <c r="T8" s="98" t="s">
        <v>849</v>
      </c>
    </row>
    <row r="9" spans="1:20">
      <c r="A9" s="99" t="s">
        <v>850</v>
      </c>
      <c r="B9" s="100">
        <v>4</v>
      </c>
      <c r="C9" s="101">
        <v>3</v>
      </c>
      <c r="D9" s="101">
        <v>4</v>
      </c>
      <c r="E9" s="101">
        <v>5.5</v>
      </c>
      <c r="F9" s="101">
        <v>3.8</v>
      </c>
      <c r="G9" s="102">
        <v>4.01</v>
      </c>
      <c r="H9" s="102">
        <v>4.67</v>
      </c>
      <c r="I9" s="102">
        <v>3.43</v>
      </c>
      <c r="J9" s="102">
        <v>4.93</v>
      </c>
      <c r="K9" s="102">
        <v>6.71</v>
      </c>
      <c r="L9" s="103">
        <v>1.5</v>
      </c>
      <c r="M9" s="103">
        <v>3.45</v>
      </c>
      <c r="N9" s="103">
        <v>4.49</v>
      </c>
      <c r="O9" s="103">
        <v>5.29</v>
      </c>
      <c r="P9" s="103">
        <v>5.92</v>
      </c>
      <c r="Q9" s="103">
        <v>7.93</v>
      </c>
      <c r="R9" s="102">
        <v>4</v>
      </c>
      <c r="S9" s="102">
        <v>5.52</v>
      </c>
      <c r="T9" s="102" t="s">
        <v>851</v>
      </c>
    </row>
    <row r="10" spans="1:20">
      <c r="A10" s="104" t="s">
        <v>852</v>
      </c>
      <c r="B10" s="100">
        <v>0.8</v>
      </c>
      <c r="C10" s="105">
        <v>0.8</v>
      </c>
      <c r="D10" s="105">
        <v>0.8</v>
      </c>
      <c r="E10" s="105">
        <v>1</v>
      </c>
      <c r="F10" s="105">
        <v>0.32</v>
      </c>
      <c r="G10" s="103">
        <v>0.4</v>
      </c>
      <c r="H10" s="103">
        <v>0.74</v>
      </c>
      <c r="I10" s="103">
        <v>0.28000000000000003</v>
      </c>
      <c r="J10" s="103">
        <v>0.49</v>
      </c>
      <c r="K10" s="103">
        <v>0.75</v>
      </c>
      <c r="L10" s="103">
        <v>0.3</v>
      </c>
      <c r="M10" s="103">
        <v>0.48</v>
      </c>
      <c r="N10" s="103">
        <v>0.82</v>
      </c>
      <c r="O10" s="103">
        <v>0.25</v>
      </c>
      <c r="P10" s="103">
        <v>0.51</v>
      </c>
      <c r="Q10" s="103">
        <v>0.56000000000000005</v>
      </c>
      <c r="R10" s="103">
        <v>0.81</v>
      </c>
      <c r="S10" s="103">
        <v>1.22</v>
      </c>
      <c r="T10" s="103">
        <v>1.99</v>
      </c>
    </row>
    <row r="11" spans="1:20">
      <c r="A11" s="104" t="s">
        <v>853</v>
      </c>
      <c r="B11" s="100">
        <v>1.27</v>
      </c>
      <c r="C11" s="105">
        <v>0.97</v>
      </c>
      <c r="D11" s="105">
        <v>1.27</v>
      </c>
      <c r="E11" s="105">
        <v>1.27</v>
      </c>
      <c r="F11" s="105">
        <v>0.5</v>
      </c>
      <c r="G11" s="103">
        <v>0.56000000000000005</v>
      </c>
      <c r="H11" s="103">
        <v>0.97</v>
      </c>
      <c r="I11" s="103">
        <v>1</v>
      </c>
      <c r="J11" s="103">
        <v>1.39</v>
      </c>
      <c r="K11" s="103">
        <v>1.74</v>
      </c>
      <c r="L11" s="103">
        <v>0.56000000000000005</v>
      </c>
      <c r="M11" s="103">
        <v>0.85</v>
      </c>
      <c r="N11" s="103">
        <v>0.89</v>
      </c>
      <c r="O11" s="103">
        <v>1</v>
      </c>
      <c r="P11" s="103">
        <v>1.48</v>
      </c>
      <c r="Q11" s="103">
        <v>1.97</v>
      </c>
      <c r="R11" s="103">
        <v>1.46</v>
      </c>
      <c r="S11" s="103">
        <v>2.3199999999999998</v>
      </c>
      <c r="T11" s="103">
        <v>3.16</v>
      </c>
    </row>
    <row r="12" spans="1:20">
      <c r="A12" s="104" t="s">
        <v>854</v>
      </c>
      <c r="B12" s="100">
        <v>1.23</v>
      </c>
      <c r="C12" s="105">
        <v>0.59</v>
      </c>
      <c r="D12" s="105">
        <v>1.23</v>
      </c>
      <c r="E12" s="105">
        <v>1.39</v>
      </c>
      <c r="F12" s="105">
        <v>1.02</v>
      </c>
      <c r="G12" s="103">
        <v>1.1100000000000001</v>
      </c>
      <c r="H12" s="106">
        <v>1.21</v>
      </c>
      <c r="I12" s="103">
        <v>0.94</v>
      </c>
      <c r="J12" s="103">
        <v>0.99</v>
      </c>
      <c r="K12" s="106">
        <v>1.17</v>
      </c>
      <c r="L12" s="103">
        <v>0.85</v>
      </c>
      <c r="M12" s="103">
        <v>0.85</v>
      </c>
      <c r="N12" s="106">
        <v>1.1100000000000001</v>
      </c>
      <c r="O12" s="103">
        <v>1.01</v>
      </c>
      <c r="P12" s="103">
        <v>1.07</v>
      </c>
      <c r="Q12" s="106">
        <v>1.1100000000000001</v>
      </c>
      <c r="R12" s="103">
        <v>0.94</v>
      </c>
      <c r="S12" s="103">
        <v>1.02</v>
      </c>
      <c r="T12" s="106">
        <v>1.33</v>
      </c>
    </row>
    <row r="13" spans="1:20">
      <c r="A13" s="104" t="s">
        <v>855</v>
      </c>
      <c r="B13" s="100">
        <v>6.16</v>
      </c>
      <c r="C13" s="107">
        <v>6.16</v>
      </c>
      <c r="D13" s="108">
        <v>7.4</v>
      </c>
      <c r="E13" s="107">
        <v>8.9600000000000009</v>
      </c>
      <c r="F13" s="109">
        <v>6.64</v>
      </c>
      <c r="G13" s="109">
        <v>7.3</v>
      </c>
      <c r="H13" s="110">
        <v>8.69</v>
      </c>
      <c r="I13" s="109">
        <v>6.74</v>
      </c>
      <c r="J13" s="109">
        <v>8.0399999999999991</v>
      </c>
      <c r="K13" s="110">
        <v>9.4</v>
      </c>
      <c r="L13" s="103">
        <v>3.5</v>
      </c>
      <c r="M13" s="103">
        <v>5.1100000000000003</v>
      </c>
      <c r="N13" s="110">
        <v>6.22</v>
      </c>
      <c r="O13" s="111">
        <v>8</v>
      </c>
      <c r="P13" s="109">
        <v>8.31</v>
      </c>
      <c r="Q13" s="110">
        <v>9.51</v>
      </c>
      <c r="R13" s="109">
        <v>7.14</v>
      </c>
      <c r="S13" s="109">
        <v>8.4</v>
      </c>
      <c r="T13" s="110">
        <v>10.43</v>
      </c>
    </row>
    <row r="14" spans="1:20">
      <c r="A14" s="112" t="s">
        <v>856</v>
      </c>
      <c r="B14" s="113">
        <f>3+0.65+3.5</f>
        <v>7.15</v>
      </c>
      <c r="C14" s="218" t="s">
        <v>857</v>
      </c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</row>
    <row r="15" spans="1:20" ht="15" thickBot="1">
      <c r="C15" s="114"/>
      <c r="D15" s="114"/>
      <c r="E15" s="114"/>
    </row>
    <row r="16" spans="1:20" ht="15" thickBot="1">
      <c r="A16" s="219" t="s">
        <v>858</v>
      </c>
      <c r="B16" s="219"/>
      <c r="C16" s="219"/>
      <c r="D16" s="219"/>
      <c r="E16" s="114"/>
      <c r="F16" s="220" t="s">
        <v>859</v>
      </c>
      <c r="G16" s="221"/>
      <c r="H16" s="221"/>
      <c r="I16" s="221"/>
      <c r="J16" s="221"/>
      <c r="K16" s="221"/>
      <c r="L16" s="221"/>
      <c r="M16" s="221"/>
      <c r="N16" s="222"/>
      <c r="O16" s="115" t="e">
        <f>#REF!</f>
        <v>#REF!</v>
      </c>
    </row>
    <row r="17" spans="1:14" ht="15" thickBot="1">
      <c r="A17" s="223" t="s">
        <v>860</v>
      </c>
      <c r="B17" s="223"/>
      <c r="C17" s="223"/>
      <c r="D17" s="223"/>
      <c r="E17" s="114"/>
      <c r="F17" s="220" t="s">
        <v>861</v>
      </c>
      <c r="G17" s="221"/>
      <c r="H17" s="221"/>
      <c r="I17" s="221"/>
      <c r="J17" s="221"/>
      <c r="K17" s="221"/>
      <c r="L17" s="116" t="s">
        <v>847</v>
      </c>
      <c r="M17" s="117" t="s">
        <v>848</v>
      </c>
      <c r="N17" s="118" t="s">
        <v>849</v>
      </c>
    </row>
    <row r="18" spans="1:14" ht="32.25" customHeight="1">
      <c r="A18" s="208" t="s">
        <v>862</v>
      </c>
      <c r="B18" s="208"/>
      <c r="C18" s="208"/>
      <c r="D18" s="208"/>
      <c r="E18" s="114"/>
      <c r="F18" s="209" t="s">
        <v>863</v>
      </c>
      <c r="G18" s="210"/>
      <c r="H18" s="210"/>
      <c r="I18" s="210"/>
      <c r="J18" s="210"/>
      <c r="K18" s="211"/>
      <c r="L18" s="119">
        <v>20.34</v>
      </c>
      <c r="M18" s="119">
        <v>22.12</v>
      </c>
      <c r="N18" s="119">
        <v>25</v>
      </c>
    </row>
    <row r="19" spans="1:14" ht="35.25" customHeight="1">
      <c r="A19" s="208" t="s">
        <v>864</v>
      </c>
      <c r="B19" s="208"/>
      <c r="C19" s="208"/>
      <c r="D19" s="208"/>
      <c r="F19" s="202" t="s">
        <v>865</v>
      </c>
      <c r="G19" s="203"/>
      <c r="H19" s="203"/>
      <c r="I19" s="203"/>
      <c r="J19" s="203"/>
      <c r="K19" s="204"/>
      <c r="L19" s="120">
        <v>19.600000000000001</v>
      </c>
      <c r="M19" s="120">
        <v>20.97</v>
      </c>
      <c r="N19" s="120">
        <v>24.23</v>
      </c>
    </row>
    <row r="20" spans="1:14" ht="20">
      <c r="A20" s="121" t="s">
        <v>866</v>
      </c>
      <c r="B20" s="122">
        <f>((1+(B9+B10+B11)/100)*((1+B12/100)*(1+B13/100))/(1-B14/100))-1</f>
        <v>0.22766763723855687</v>
      </c>
      <c r="C20" s="123"/>
      <c r="D20" s="123"/>
      <c r="F20" s="202" t="s">
        <v>867</v>
      </c>
      <c r="G20" s="203"/>
      <c r="H20" s="203"/>
      <c r="I20" s="203"/>
      <c r="J20" s="203"/>
      <c r="K20" s="204"/>
      <c r="L20" s="120">
        <v>20.76</v>
      </c>
      <c r="M20" s="120">
        <v>24.18</v>
      </c>
      <c r="N20" s="120">
        <v>26.44</v>
      </c>
    </row>
    <row r="21" spans="1:14" ht="18">
      <c r="A21" s="212" t="s">
        <v>868</v>
      </c>
      <c r="B21" s="213"/>
      <c r="C21" s="213"/>
      <c r="D21" s="214"/>
      <c r="F21" s="202" t="s">
        <v>869</v>
      </c>
      <c r="G21" s="203"/>
      <c r="H21" s="203"/>
      <c r="I21" s="203"/>
      <c r="J21" s="203"/>
      <c r="K21" s="204"/>
      <c r="L21" s="120">
        <v>24</v>
      </c>
      <c r="M21" s="120">
        <v>25.84</v>
      </c>
      <c r="N21" s="120">
        <v>27.86</v>
      </c>
    </row>
    <row r="22" spans="1:14">
      <c r="A22" s="124"/>
      <c r="B22" s="125"/>
      <c r="C22" s="125"/>
      <c r="D22" s="126"/>
      <c r="F22" s="202" t="s">
        <v>870</v>
      </c>
      <c r="G22" s="203"/>
      <c r="H22" s="203"/>
      <c r="I22" s="203"/>
      <c r="J22" s="203"/>
      <c r="K22" s="204"/>
      <c r="L22" s="120">
        <v>22.8</v>
      </c>
      <c r="M22" s="120">
        <v>27.48</v>
      </c>
      <c r="N22" s="120">
        <v>30.95</v>
      </c>
    </row>
    <row r="23" spans="1:14">
      <c r="A23" s="127"/>
      <c r="D23" s="128"/>
      <c r="F23" s="205" t="s">
        <v>871</v>
      </c>
      <c r="G23" s="206"/>
      <c r="H23" s="206"/>
      <c r="I23" s="206"/>
      <c r="J23" s="206"/>
      <c r="K23" s="207"/>
      <c r="L23" s="129">
        <v>11.1</v>
      </c>
      <c r="M23" s="129">
        <v>14.02</v>
      </c>
      <c r="N23" s="129">
        <v>16.8</v>
      </c>
    </row>
    <row r="24" spans="1:14">
      <c r="A24" s="130"/>
      <c r="B24" s="131"/>
      <c r="C24" s="131"/>
      <c r="D24" s="132"/>
    </row>
    <row r="26" spans="1:14" ht="15" thickBot="1">
      <c r="A26" s="133" t="s">
        <v>872</v>
      </c>
      <c r="B26" s="134"/>
      <c r="C26" s="134"/>
      <c r="D26" s="135"/>
    </row>
    <row r="27" spans="1:14">
      <c r="A27" s="136" t="s">
        <v>873</v>
      </c>
    </row>
    <row r="28" spans="1:14">
      <c r="A28" s="137" t="s">
        <v>874</v>
      </c>
    </row>
    <row r="29" spans="1:14">
      <c r="A29" s="137" t="s">
        <v>875</v>
      </c>
    </row>
    <row r="30" spans="1:14">
      <c r="A30" s="137"/>
    </row>
    <row r="31" spans="1:14">
      <c r="A31" s="137"/>
    </row>
    <row r="33" spans="1:1">
      <c r="A33" s="137" t="s">
        <v>876</v>
      </c>
    </row>
  </sheetData>
  <mergeCells count="22">
    <mergeCell ref="A17:D17"/>
    <mergeCell ref="F17:K17"/>
    <mergeCell ref="A5:N5"/>
    <mergeCell ref="A7:B7"/>
    <mergeCell ref="C7:E7"/>
    <mergeCell ref="F7:H7"/>
    <mergeCell ref="I7:K7"/>
    <mergeCell ref="L7:N7"/>
    <mergeCell ref="O7:Q7"/>
    <mergeCell ref="R7:T7"/>
    <mergeCell ref="C14:T14"/>
    <mergeCell ref="A16:D16"/>
    <mergeCell ref="F16:N16"/>
    <mergeCell ref="F22:K22"/>
    <mergeCell ref="F23:K23"/>
    <mergeCell ref="A18:D18"/>
    <mergeCell ref="F18:K18"/>
    <mergeCell ref="A19:D19"/>
    <mergeCell ref="F19:K19"/>
    <mergeCell ref="F20:K20"/>
    <mergeCell ref="A21:D21"/>
    <mergeCell ref="F21:K21"/>
  </mergeCells>
  <printOptions horizontalCentered="1"/>
  <pageMargins left="0.51181102362204722" right="0.51181102362204722" top="0.62992125984251968" bottom="0.35433070866141736" header="0.27559055118110237" footer="0.43307086614173229"/>
  <pageSetup paperSize="9" scale="73" orientation="landscape" horizontalDpi="4294967293" verticalDpi="4294967293" r:id="rId1"/>
  <drawing r:id="rId2"/>
  <legacyDrawing r:id="rId3"/>
  <oleObjects>
    <oleObject progId="Microsoft Equation 3.0" shapeId="9217" r:id="rId4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3"/>
  <sheetViews>
    <sheetView view="pageBreakPreview" zoomScale="70" zoomScaleNormal="100" zoomScaleSheetLayoutView="70" workbookViewId="0">
      <selection activeCell="Q5" sqref="Q5"/>
    </sheetView>
  </sheetViews>
  <sheetFormatPr defaultRowHeight="14.5"/>
  <cols>
    <col min="1" max="1" width="31.453125" style="93" customWidth="1"/>
    <col min="2" max="2" width="15" style="93" customWidth="1"/>
    <col min="3" max="3" width="10.26953125" style="93" customWidth="1"/>
    <col min="4" max="4" width="11" style="93" customWidth="1"/>
    <col min="5" max="5" width="9.54296875" style="93" customWidth="1"/>
    <col min="6" max="6" width="9.7265625" style="93" customWidth="1"/>
    <col min="7" max="7" width="9.81640625" style="93" customWidth="1"/>
    <col min="8" max="8" width="9.26953125" style="93" customWidth="1"/>
    <col min="9" max="256" width="9.1796875" style="93"/>
    <col min="257" max="257" width="31.453125" style="93" customWidth="1"/>
    <col min="258" max="258" width="15" style="93" customWidth="1"/>
    <col min="259" max="259" width="10.26953125" style="93" customWidth="1"/>
    <col min="260" max="260" width="11" style="93" customWidth="1"/>
    <col min="261" max="261" width="9.54296875" style="93" customWidth="1"/>
    <col min="262" max="262" width="9.7265625" style="93" customWidth="1"/>
    <col min="263" max="263" width="9.81640625" style="93" customWidth="1"/>
    <col min="264" max="264" width="9.26953125" style="93" customWidth="1"/>
    <col min="265" max="512" width="9.1796875" style="93"/>
    <col min="513" max="513" width="31.453125" style="93" customWidth="1"/>
    <col min="514" max="514" width="15" style="93" customWidth="1"/>
    <col min="515" max="515" width="10.26953125" style="93" customWidth="1"/>
    <col min="516" max="516" width="11" style="93" customWidth="1"/>
    <col min="517" max="517" width="9.54296875" style="93" customWidth="1"/>
    <col min="518" max="518" width="9.7265625" style="93" customWidth="1"/>
    <col min="519" max="519" width="9.81640625" style="93" customWidth="1"/>
    <col min="520" max="520" width="9.26953125" style="93" customWidth="1"/>
    <col min="521" max="768" width="9.1796875" style="93"/>
    <col min="769" max="769" width="31.453125" style="93" customWidth="1"/>
    <col min="770" max="770" width="15" style="93" customWidth="1"/>
    <col min="771" max="771" width="10.26953125" style="93" customWidth="1"/>
    <col min="772" max="772" width="11" style="93" customWidth="1"/>
    <col min="773" max="773" width="9.54296875" style="93" customWidth="1"/>
    <col min="774" max="774" width="9.7265625" style="93" customWidth="1"/>
    <col min="775" max="775" width="9.81640625" style="93" customWidth="1"/>
    <col min="776" max="776" width="9.26953125" style="93" customWidth="1"/>
    <col min="777" max="1024" width="9.1796875" style="93"/>
    <col min="1025" max="1025" width="31.453125" style="93" customWidth="1"/>
    <col min="1026" max="1026" width="15" style="93" customWidth="1"/>
    <col min="1027" max="1027" width="10.26953125" style="93" customWidth="1"/>
    <col min="1028" max="1028" width="11" style="93" customWidth="1"/>
    <col min="1029" max="1029" width="9.54296875" style="93" customWidth="1"/>
    <col min="1030" max="1030" width="9.7265625" style="93" customWidth="1"/>
    <col min="1031" max="1031" width="9.81640625" style="93" customWidth="1"/>
    <col min="1032" max="1032" width="9.26953125" style="93" customWidth="1"/>
    <col min="1033" max="1280" width="9.1796875" style="93"/>
    <col min="1281" max="1281" width="31.453125" style="93" customWidth="1"/>
    <col min="1282" max="1282" width="15" style="93" customWidth="1"/>
    <col min="1283" max="1283" width="10.26953125" style="93" customWidth="1"/>
    <col min="1284" max="1284" width="11" style="93" customWidth="1"/>
    <col min="1285" max="1285" width="9.54296875" style="93" customWidth="1"/>
    <col min="1286" max="1286" width="9.7265625" style="93" customWidth="1"/>
    <col min="1287" max="1287" width="9.81640625" style="93" customWidth="1"/>
    <col min="1288" max="1288" width="9.26953125" style="93" customWidth="1"/>
    <col min="1289" max="1536" width="9.1796875" style="93"/>
    <col min="1537" max="1537" width="31.453125" style="93" customWidth="1"/>
    <col min="1538" max="1538" width="15" style="93" customWidth="1"/>
    <col min="1539" max="1539" width="10.26953125" style="93" customWidth="1"/>
    <col min="1540" max="1540" width="11" style="93" customWidth="1"/>
    <col min="1541" max="1541" width="9.54296875" style="93" customWidth="1"/>
    <col min="1542" max="1542" width="9.7265625" style="93" customWidth="1"/>
    <col min="1543" max="1543" width="9.81640625" style="93" customWidth="1"/>
    <col min="1544" max="1544" width="9.26953125" style="93" customWidth="1"/>
    <col min="1545" max="1792" width="9.1796875" style="93"/>
    <col min="1793" max="1793" width="31.453125" style="93" customWidth="1"/>
    <col min="1794" max="1794" width="15" style="93" customWidth="1"/>
    <col min="1795" max="1795" width="10.26953125" style="93" customWidth="1"/>
    <col min="1796" max="1796" width="11" style="93" customWidth="1"/>
    <col min="1797" max="1797" width="9.54296875" style="93" customWidth="1"/>
    <col min="1798" max="1798" width="9.7265625" style="93" customWidth="1"/>
    <col min="1799" max="1799" width="9.81640625" style="93" customWidth="1"/>
    <col min="1800" max="1800" width="9.26953125" style="93" customWidth="1"/>
    <col min="1801" max="2048" width="9.1796875" style="93"/>
    <col min="2049" max="2049" width="31.453125" style="93" customWidth="1"/>
    <col min="2050" max="2050" width="15" style="93" customWidth="1"/>
    <col min="2051" max="2051" width="10.26953125" style="93" customWidth="1"/>
    <col min="2052" max="2052" width="11" style="93" customWidth="1"/>
    <col min="2053" max="2053" width="9.54296875" style="93" customWidth="1"/>
    <col min="2054" max="2054" width="9.7265625" style="93" customWidth="1"/>
    <col min="2055" max="2055" width="9.81640625" style="93" customWidth="1"/>
    <col min="2056" max="2056" width="9.26953125" style="93" customWidth="1"/>
    <col min="2057" max="2304" width="9.1796875" style="93"/>
    <col min="2305" max="2305" width="31.453125" style="93" customWidth="1"/>
    <col min="2306" max="2306" width="15" style="93" customWidth="1"/>
    <col min="2307" max="2307" width="10.26953125" style="93" customWidth="1"/>
    <col min="2308" max="2308" width="11" style="93" customWidth="1"/>
    <col min="2309" max="2309" width="9.54296875" style="93" customWidth="1"/>
    <col min="2310" max="2310" width="9.7265625" style="93" customWidth="1"/>
    <col min="2311" max="2311" width="9.81640625" style="93" customWidth="1"/>
    <col min="2312" max="2312" width="9.26953125" style="93" customWidth="1"/>
    <col min="2313" max="2560" width="9.1796875" style="93"/>
    <col min="2561" max="2561" width="31.453125" style="93" customWidth="1"/>
    <col min="2562" max="2562" width="15" style="93" customWidth="1"/>
    <col min="2563" max="2563" width="10.26953125" style="93" customWidth="1"/>
    <col min="2564" max="2564" width="11" style="93" customWidth="1"/>
    <col min="2565" max="2565" width="9.54296875" style="93" customWidth="1"/>
    <col min="2566" max="2566" width="9.7265625" style="93" customWidth="1"/>
    <col min="2567" max="2567" width="9.81640625" style="93" customWidth="1"/>
    <col min="2568" max="2568" width="9.26953125" style="93" customWidth="1"/>
    <col min="2569" max="2816" width="9.1796875" style="93"/>
    <col min="2817" max="2817" width="31.453125" style="93" customWidth="1"/>
    <col min="2818" max="2818" width="15" style="93" customWidth="1"/>
    <col min="2819" max="2819" width="10.26953125" style="93" customWidth="1"/>
    <col min="2820" max="2820" width="11" style="93" customWidth="1"/>
    <col min="2821" max="2821" width="9.54296875" style="93" customWidth="1"/>
    <col min="2822" max="2822" width="9.7265625" style="93" customWidth="1"/>
    <col min="2823" max="2823" width="9.81640625" style="93" customWidth="1"/>
    <col min="2824" max="2824" width="9.26953125" style="93" customWidth="1"/>
    <col min="2825" max="3072" width="9.1796875" style="93"/>
    <col min="3073" max="3073" width="31.453125" style="93" customWidth="1"/>
    <col min="3074" max="3074" width="15" style="93" customWidth="1"/>
    <col min="3075" max="3075" width="10.26953125" style="93" customWidth="1"/>
    <col min="3076" max="3076" width="11" style="93" customWidth="1"/>
    <col min="3077" max="3077" width="9.54296875" style="93" customWidth="1"/>
    <col min="3078" max="3078" width="9.7265625" style="93" customWidth="1"/>
    <col min="3079" max="3079" width="9.81640625" style="93" customWidth="1"/>
    <col min="3080" max="3080" width="9.26953125" style="93" customWidth="1"/>
    <col min="3081" max="3328" width="9.1796875" style="93"/>
    <col min="3329" max="3329" width="31.453125" style="93" customWidth="1"/>
    <col min="3330" max="3330" width="15" style="93" customWidth="1"/>
    <col min="3331" max="3331" width="10.26953125" style="93" customWidth="1"/>
    <col min="3332" max="3332" width="11" style="93" customWidth="1"/>
    <col min="3333" max="3333" width="9.54296875" style="93" customWidth="1"/>
    <col min="3334" max="3334" width="9.7265625" style="93" customWidth="1"/>
    <col min="3335" max="3335" width="9.81640625" style="93" customWidth="1"/>
    <col min="3336" max="3336" width="9.26953125" style="93" customWidth="1"/>
    <col min="3337" max="3584" width="9.1796875" style="93"/>
    <col min="3585" max="3585" width="31.453125" style="93" customWidth="1"/>
    <col min="3586" max="3586" width="15" style="93" customWidth="1"/>
    <col min="3587" max="3587" width="10.26953125" style="93" customWidth="1"/>
    <col min="3588" max="3588" width="11" style="93" customWidth="1"/>
    <col min="3589" max="3589" width="9.54296875" style="93" customWidth="1"/>
    <col min="3590" max="3590" width="9.7265625" style="93" customWidth="1"/>
    <col min="3591" max="3591" width="9.81640625" style="93" customWidth="1"/>
    <col min="3592" max="3592" width="9.26953125" style="93" customWidth="1"/>
    <col min="3593" max="3840" width="9.1796875" style="93"/>
    <col min="3841" max="3841" width="31.453125" style="93" customWidth="1"/>
    <col min="3842" max="3842" width="15" style="93" customWidth="1"/>
    <col min="3843" max="3843" width="10.26953125" style="93" customWidth="1"/>
    <col min="3844" max="3844" width="11" style="93" customWidth="1"/>
    <col min="3845" max="3845" width="9.54296875" style="93" customWidth="1"/>
    <col min="3846" max="3846" width="9.7265625" style="93" customWidth="1"/>
    <col min="3847" max="3847" width="9.81640625" style="93" customWidth="1"/>
    <col min="3848" max="3848" width="9.26953125" style="93" customWidth="1"/>
    <col min="3849" max="4096" width="9.1796875" style="93"/>
    <col min="4097" max="4097" width="31.453125" style="93" customWidth="1"/>
    <col min="4098" max="4098" width="15" style="93" customWidth="1"/>
    <col min="4099" max="4099" width="10.26953125" style="93" customWidth="1"/>
    <col min="4100" max="4100" width="11" style="93" customWidth="1"/>
    <col min="4101" max="4101" width="9.54296875" style="93" customWidth="1"/>
    <col min="4102" max="4102" width="9.7265625" style="93" customWidth="1"/>
    <col min="4103" max="4103" width="9.81640625" style="93" customWidth="1"/>
    <col min="4104" max="4104" width="9.26953125" style="93" customWidth="1"/>
    <col min="4105" max="4352" width="9.1796875" style="93"/>
    <col min="4353" max="4353" width="31.453125" style="93" customWidth="1"/>
    <col min="4354" max="4354" width="15" style="93" customWidth="1"/>
    <col min="4355" max="4355" width="10.26953125" style="93" customWidth="1"/>
    <col min="4356" max="4356" width="11" style="93" customWidth="1"/>
    <col min="4357" max="4357" width="9.54296875" style="93" customWidth="1"/>
    <col min="4358" max="4358" width="9.7265625" style="93" customWidth="1"/>
    <col min="4359" max="4359" width="9.81640625" style="93" customWidth="1"/>
    <col min="4360" max="4360" width="9.26953125" style="93" customWidth="1"/>
    <col min="4361" max="4608" width="9.1796875" style="93"/>
    <col min="4609" max="4609" width="31.453125" style="93" customWidth="1"/>
    <col min="4610" max="4610" width="15" style="93" customWidth="1"/>
    <col min="4611" max="4611" width="10.26953125" style="93" customWidth="1"/>
    <col min="4612" max="4612" width="11" style="93" customWidth="1"/>
    <col min="4613" max="4613" width="9.54296875" style="93" customWidth="1"/>
    <col min="4614" max="4614" width="9.7265625" style="93" customWidth="1"/>
    <col min="4615" max="4615" width="9.81640625" style="93" customWidth="1"/>
    <col min="4616" max="4616" width="9.26953125" style="93" customWidth="1"/>
    <col min="4617" max="4864" width="9.1796875" style="93"/>
    <col min="4865" max="4865" width="31.453125" style="93" customWidth="1"/>
    <col min="4866" max="4866" width="15" style="93" customWidth="1"/>
    <col min="4867" max="4867" width="10.26953125" style="93" customWidth="1"/>
    <col min="4868" max="4868" width="11" style="93" customWidth="1"/>
    <col min="4869" max="4869" width="9.54296875" style="93" customWidth="1"/>
    <col min="4870" max="4870" width="9.7265625" style="93" customWidth="1"/>
    <col min="4871" max="4871" width="9.81640625" style="93" customWidth="1"/>
    <col min="4872" max="4872" width="9.26953125" style="93" customWidth="1"/>
    <col min="4873" max="5120" width="9.1796875" style="93"/>
    <col min="5121" max="5121" width="31.453125" style="93" customWidth="1"/>
    <col min="5122" max="5122" width="15" style="93" customWidth="1"/>
    <col min="5123" max="5123" width="10.26953125" style="93" customWidth="1"/>
    <col min="5124" max="5124" width="11" style="93" customWidth="1"/>
    <col min="5125" max="5125" width="9.54296875" style="93" customWidth="1"/>
    <col min="5126" max="5126" width="9.7265625" style="93" customWidth="1"/>
    <col min="5127" max="5127" width="9.81640625" style="93" customWidth="1"/>
    <col min="5128" max="5128" width="9.26953125" style="93" customWidth="1"/>
    <col min="5129" max="5376" width="9.1796875" style="93"/>
    <col min="5377" max="5377" width="31.453125" style="93" customWidth="1"/>
    <col min="5378" max="5378" width="15" style="93" customWidth="1"/>
    <col min="5379" max="5379" width="10.26953125" style="93" customWidth="1"/>
    <col min="5380" max="5380" width="11" style="93" customWidth="1"/>
    <col min="5381" max="5381" width="9.54296875" style="93" customWidth="1"/>
    <col min="5382" max="5382" width="9.7265625" style="93" customWidth="1"/>
    <col min="5383" max="5383" width="9.81640625" style="93" customWidth="1"/>
    <col min="5384" max="5384" width="9.26953125" style="93" customWidth="1"/>
    <col min="5385" max="5632" width="9.1796875" style="93"/>
    <col min="5633" max="5633" width="31.453125" style="93" customWidth="1"/>
    <col min="5634" max="5634" width="15" style="93" customWidth="1"/>
    <col min="5635" max="5635" width="10.26953125" style="93" customWidth="1"/>
    <col min="5636" max="5636" width="11" style="93" customWidth="1"/>
    <col min="5637" max="5637" width="9.54296875" style="93" customWidth="1"/>
    <col min="5638" max="5638" width="9.7265625" style="93" customWidth="1"/>
    <col min="5639" max="5639" width="9.81640625" style="93" customWidth="1"/>
    <col min="5640" max="5640" width="9.26953125" style="93" customWidth="1"/>
    <col min="5641" max="5888" width="9.1796875" style="93"/>
    <col min="5889" max="5889" width="31.453125" style="93" customWidth="1"/>
    <col min="5890" max="5890" width="15" style="93" customWidth="1"/>
    <col min="5891" max="5891" width="10.26953125" style="93" customWidth="1"/>
    <col min="5892" max="5892" width="11" style="93" customWidth="1"/>
    <col min="5893" max="5893" width="9.54296875" style="93" customWidth="1"/>
    <col min="5894" max="5894" width="9.7265625" style="93" customWidth="1"/>
    <col min="5895" max="5895" width="9.81640625" style="93" customWidth="1"/>
    <col min="5896" max="5896" width="9.26953125" style="93" customWidth="1"/>
    <col min="5897" max="6144" width="9.1796875" style="93"/>
    <col min="6145" max="6145" width="31.453125" style="93" customWidth="1"/>
    <col min="6146" max="6146" width="15" style="93" customWidth="1"/>
    <col min="6147" max="6147" width="10.26953125" style="93" customWidth="1"/>
    <col min="6148" max="6148" width="11" style="93" customWidth="1"/>
    <col min="6149" max="6149" width="9.54296875" style="93" customWidth="1"/>
    <col min="6150" max="6150" width="9.7265625" style="93" customWidth="1"/>
    <col min="6151" max="6151" width="9.81640625" style="93" customWidth="1"/>
    <col min="6152" max="6152" width="9.26953125" style="93" customWidth="1"/>
    <col min="6153" max="6400" width="9.1796875" style="93"/>
    <col min="6401" max="6401" width="31.453125" style="93" customWidth="1"/>
    <col min="6402" max="6402" width="15" style="93" customWidth="1"/>
    <col min="6403" max="6403" width="10.26953125" style="93" customWidth="1"/>
    <col min="6404" max="6404" width="11" style="93" customWidth="1"/>
    <col min="6405" max="6405" width="9.54296875" style="93" customWidth="1"/>
    <col min="6406" max="6406" width="9.7265625" style="93" customWidth="1"/>
    <col min="6407" max="6407" width="9.81640625" style="93" customWidth="1"/>
    <col min="6408" max="6408" width="9.26953125" style="93" customWidth="1"/>
    <col min="6409" max="6656" width="9.1796875" style="93"/>
    <col min="6657" max="6657" width="31.453125" style="93" customWidth="1"/>
    <col min="6658" max="6658" width="15" style="93" customWidth="1"/>
    <col min="6659" max="6659" width="10.26953125" style="93" customWidth="1"/>
    <col min="6660" max="6660" width="11" style="93" customWidth="1"/>
    <col min="6661" max="6661" width="9.54296875" style="93" customWidth="1"/>
    <col min="6662" max="6662" width="9.7265625" style="93" customWidth="1"/>
    <col min="6663" max="6663" width="9.81640625" style="93" customWidth="1"/>
    <col min="6664" max="6664" width="9.26953125" style="93" customWidth="1"/>
    <col min="6665" max="6912" width="9.1796875" style="93"/>
    <col min="6913" max="6913" width="31.453125" style="93" customWidth="1"/>
    <col min="6914" max="6914" width="15" style="93" customWidth="1"/>
    <col min="6915" max="6915" width="10.26953125" style="93" customWidth="1"/>
    <col min="6916" max="6916" width="11" style="93" customWidth="1"/>
    <col min="6917" max="6917" width="9.54296875" style="93" customWidth="1"/>
    <col min="6918" max="6918" width="9.7265625" style="93" customWidth="1"/>
    <col min="6919" max="6919" width="9.81640625" style="93" customWidth="1"/>
    <col min="6920" max="6920" width="9.26953125" style="93" customWidth="1"/>
    <col min="6921" max="7168" width="9.1796875" style="93"/>
    <col min="7169" max="7169" width="31.453125" style="93" customWidth="1"/>
    <col min="7170" max="7170" width="15" style="93" customWidth="1"/>
    <col min="7171" max="7171" width="10.26953125" style="93" customWidth="1"/>
    <col min="7172" max="7172" width="11" style="93" customWidth="1"/>
    <col min="7173" max="7173" width="9.54296875" style="93" customWidth="1"/>
    <col min="7174" max="7174" width="9.7265625" style="93" customWidth="1"/>
    <col min="7175" max="7175" width="9.81640625" style="93" customWidth="1"/>
    <col min="7176" max="7176" width="9.26953125" style="93" customWidth="1"/>
    <col min="7177" max="7424" width="9.1796875" style="93"/>
    <col min="7425" max="7425" width="31.453125" style="93" customWidth="1"/>
    <col min="7426" max="7426" width="15" style="93" customWidth="1"/>
    <col min="7427" max="7427" width="10.26953125" style="93" customWidth="1"/>
    <col min="7428" max="7428" width="11" style="93" customWidth="1"/>
    <col min="7429" max="7429" width="9.54296875" style="93" customWidth="1"/>
    <col min="7430" max="7430" width="9.7265625" style="93" customWidth="1"/>
    <col min="7431" max="7431" width="9.81640625" style="93" customWidth="1"/>
    <col min="7432" max="7432" width="9.26953125" style="93" customWidth="1"/>
    <col min="7433" max="7680" width="9.1796875" style="93"/>
    <col min="7681" max="7681" width="31.453125" style="93" customWidth="1"/>
    <col min="7682" max="7682" width="15" style="93" customWidth="1"/>
    <col min="7683" max="7683" width="10.26953125" style="93" customWidth="1"/>
    <col min="7684" max="7684" width="11" style="93" customWidth="1"/>
    <col min="7685" max="7685" width="9.54296875" style="93" customWidth="1"/>
    <col min="7686" max="7686" width="9.7265625" style="93" customWidth="1"/>
    <col min="7687" max="7687" width="9.81640625" style="93" customWidth="1"/>
    <col min="7688" max="7688" width="9.26953125" style="93" customWidth="1"/>
    <col min="7689" max="7936" width="9.1796875" style="93"/>
    <col min="7937" max="7937" width="31.453125" style="93" customWidth="1"/>
    <col min="7938" max="7938" width="15" style="93" customWidth="1"/>
    <col min="7939" max="7939" width="10.26953125" style="93" customWidth="1"/>
    <col min="7940" max="7940" width="11" style="93" customWidth="1"/>
    <col min="7941" max="7941" width="9.54296875" style="93" customWidth="1"/>
    <col min="7942" max="7942" width="9.7265625" style="93" customWidth="1"/>
    <col min="7943" max="7943" width="9.81640625" style="93" customWidth="1"/>
    <col min="7944" max="7944" width="9.26953125" style="93" customWidth="1"/>
    <col min="7945" max="8192" width="9.1796875" style="93"/>
    <col min="8193" max="8193" width="31.453125" style="93" customWidth="1"/>
    <col min="8194" max="8194" width="15" style="93" customWidth="1"/>
    <col min="8195" max="8195" width="10.26953125" style="93" customWidth="1"/>
    <col min="8196" max="8196" width="11" style="93" customWidth="1"/>
    <col min="8197" max="8197" width="9.54296875" style="93" customWidth="1"/>
    <col min="8198" max="8198" width="9.7265625" style="93" customWidth="1"/>
    <col min="8199" max="8199" width="9.81640625" style="93" customWidth="1"/>
    <col min="8200" max="8200" width="9.26953125" style="93" customWidth="1"/>
    <col min="8201" max="8448" width="9.1796875" style="93"/>
    <col min="8449" max="8449" width="31.453125" style="93" customWidth="1"/>
    <col min="8450" max="8450" width="15" style="93" customWidth="1"/>
    <col min="8451" max="8451" width="10.26953125" style="93" customWidth="1"/>
    <col min="8452" max="8452" width="11" style="93" customWidth="1"/>
    <col min="8453" max="8453" width="9.54296875" style="93" customWidth="1"/>
    <col min="8454" max="8454" width="9.7265625" style="93" customWidth="1"/>
    <col min="8455" max="8455" width="9.81640625" style="93" customWidth="1"/>
    <col min="8456" max="8456" width="9.26953125" style="93" customWidth="1"/>
    <col min="8457" max="8704" width="9.1796875" style="93"/>
    <col min="8705" max="8705" width="31.453125" style="93" customWidth="1"/>
    <col min="8706" max="8706" width="15" style="93" customWidth="1"/>
    <col min="8707" max="8707" width="10.26953125" style="93" customWidth="1"/>
    <col min="8708" max="8708" width="11" style="93" customWidth="1"/>
    <col min="8709" max="8709" width="9.54296875" style="93" customWidth="1"/>
    <col min="8710" max="8710" width="9.7265625" style="93" customWidth="1"/>
    <col min="8711" max="8711" width="9.81640625" style="93" customWidth="1"/>
    <col min="8712" max="8712" width="9.26953125" style="93" customWidth="1"/>
    <col min="8713" max="8960" width="9.1796875" style="93"/>
    <col min="8961" max="8961" width="31.453125" style="93" customWidth="1"/>
    <col min="8962" max="8962" width="15" style="93" customWidth="1"/>
    <col min="8963" max="8963" width="10.26953125" style="93" customWidth="1"/>
    <col min="8964" max="8964" width="11" style="93" customWidth="1"/>
    <col min="8965" max="8965" width="9.54296875" style="93" customWidth="1"/>
    <col min="8966" max="8966" width="9.7265625" style="93" customWidth="1"/>
    <col min="8967" max="8967" width="9.81640625" style="93" customWidth="1"/>
    <col min="8968" max="8968" width="9.26953125" style="93" customWidth="1"/>
    <col min="8969" max="9216" width="9.1796875" style="93"/>
    <col min="9217" max="9217" width="31.453125" style="93" customWidth="1"/>
    <col min="9218" max="9218" width="15" style="93" customWidth="1"/>
    <col min="9219" max="9219" width="10.26953125" style="93" customWidth="1"/>
    <col min="9220" max="9220" width="11" style="93" customWidth="1"/>
    <col min="9221" max="9221" width="9.54296875" style="93" customWidth="1"/>
    <col min="9222" max="9222" width="9.7265625" style="93" customWidth="1"/>
    <col min="9223" max="9223" width="9.81640625" style="93" customWidth="1"/>
    <col min="9224" max="9224" width="9.26953125" style="93" customWidth="1"/>
    <col min="9225" max="9472" width="9.1796875" style="93"/>
    <col min="9473" max="9473" width="31.453125" style="93" customWidth="1"/>
    <col min="9474" max="9474" width="15" style="93" customWidth="1"/>
    <col min="9475" max="9475" width="10.26953125" style="93" customWidth="1"/>
    <col min="9476" max="9476" width="11" style="93" customWidth="1"/>
    <col min="9477" max="9477" width="9.54296875" style="93" customWidth="1"/>
    <col min="9478" max="9478" width="9.7265625" style="93" customWidth="1"/>
    <col min="9479" max="9479" width="9.81640625" style="93" customWidth="1"/>
    <col min="9480" max="9480" width="9.26953125" style="93" customWidth="1"/>
    <col min="9481" max="9728" width="9.1796875" style="93"/>
    <col min="9729" max="9729" width="31.453125" style="93" customWidth="1"/>
    <col min="9730" max="9730" width="15" style="93" customWidth="1"/>
    <col min="9731" max="9731" width="10.26953125" style="93" customWidth="1"/>
    <col min="9732" max="9732" width="11" style="93" customWidth="1"/>
    <col min="9733" max="9733" width="9.54296875" style="93" customWidth="1"/>
    <col min="9734" max="9734" width="9.7265625" style="93" customWidth="1"/>
    <col min="9735" max="9735" width="9.81640625" style="93" customWidth="1"/>
    <col min="9736" max="9736" width="9.26953125" style="93" customWidth="1"/>
    <col min="9737" max="9984" width="9.1796875" style="93"/>
    <col min="9985" max="9985" width="31.453125" style="93" customWidth="1"/>
    <col min="9986" max="9986" width="15" style="93" customWidth="1"/>
    <col min="9987" max="9987" width="10.26953125" style="93" customWidth="1"/>
    <col min="9988" max="9988" width="11" style="93" customWidth="1"/>
    <col min="9989" max="9989" width="9.54296875" style="93" customWidth="1"/>
    <col min="9990" max="9990" width="9.7265625" style="93" customWidth="1"/>
    <col min="9991" max="9991" width="9.81640625" style="93" customWidth="1"/>
    <col min="9992" max="9992" width="9.26953125" style="93" customWidth="1"/>
    <col min="9993" max="10240" width="9.1796875" style="93"/>
    <col min="10241" max="10241" width="31.453125" style="93" customWidth="1"/>
    <col min="10242" max="10242" width="15" style="93" customWidth="1"/>
    <col min="10243" max="10243" width="10.26953125" style="93" customWidth="1"/>
    <col min="10244" max="10244" width="11" style="93" customWidth="1"/>
    <col min="10245" max="10245" width="9.54296875" style="93" customWidth="1"/>
    <col min="10246" max="10246" width="9.7265625" style="93" customWidth="1"/>
    <col min="10247" max="10247" width="9.81640625" style="93" customWidth="1"/>
    <col min="10248" max="10248" width="9.26953125" style="93" customWidth="1"/>
    <col min="10249" max="10496" width="9.1796875" style="93"/>
    <col min="10497" max="10497" width="31.453125" style="93" customWidth="1"/>
    <col min="10498" max="10498" width="15" style="93" customWidth="1"/>
    <col min="10499" max="10499" width="10.26953125" style="93" customWidth="1"/>
    <col min="10500" max="10500" width="11" style="93" customWidth="1"/>
    <col min="10501" max="10501" width="9.54296875" style="93" customWidth="1"/>
    <col min="10502" max="10502" width="9.7265625" style="93" customWidth="1"/>
    <col min="10503" max="10503" width="9.81640625" style="93" customWidth="1"/>
    <col min="10504" max="10504" width="9.26953125" style="93" customWidth="1"/>
    <col min="10505" max="10752" width="9.1796875" style="93"/>
    <col min="10753" max="10753" width="31.453125" style="93" customWidth="1"/>
    <col min="10754" max="10754" width="15" style="93" customWidth="1"/>
    <col min="10755" max="10755" width="10.26953125" style="93" customWidth="1"/>
    <col min="10756" max="10756" width="11" style="93" customWidth="1"/>
    <col min="10757" max="10757" width="9.54296875" style="93" customWidth="1"/>
    <col min="10758" max="10758" width="9.7265625" style="93" customWidth="1"/>
    <col min="10759" max="10759" width="9.81640625" style="93" customWidth="1"/>
    <col min="10760" max="10760" width="9.26953125" style="93" customWidth="1"/>
    <col min="10761" max="11008" width="9.1796875" style="93"/>
    <col min="11009" max="11009" width="31.453125" style="93" customWidth="1"/>
    <col min="11010" max="11010" width="15" style="93" customWidth="1"/>
    <col min="11011" max="11011" width="10.26953125" style="93" customWidth="1"/>
    <col min="11012" max="11012" width="11" style="93" customWidth="1"/>
    <col min="11013" max="11013" width="9.54296875" style="93" customWidth="1"/>
    <col min="11014" max="11014" width="9.7265625" style="93" customWidth="1"/>
    <col min="11015" max="11015" width="9.81640625" style="93" customWidth="1"/>
    <col min="11016" max="11016" width="9.26953125" style="93" customWidth="1"/>
    <col min="11017" max="11264" width="9.1796875" style="93"/>
    <col min="11265" max="11265" width="31.453125" style="93" customWidth="1"/>
    <col min="11266" max="11266" width="15" style="93" customWidth="1"/>
    <col min="11267" max="11267" width="10.26953125" style="93" customWidth="1"/>
    <col min="11268" max="11268" width="11" style="93" customWidth="1"/>
    <col min="11269" max="11269" width="9.54296875" style="93" customWidth="1"/>
    <col min="11270" max="11270" width="9.7265625" style="93" customWidth="1"/>
    <col min="11271" max="11271" width="9.81640625" style="93" customWidth="1"/>
    <col min="11272" max="11272" width="9.26953125" style="93" customWidth="1"/>
    <col min="11273" max="11520" width="9.1796875" style="93"/>
    <col min="11521" max="11521" width="31.453125" style="93" customWidth="1"/>
    <col min="11522" max="11522" width="15" style="93" customWidth="1"/>
    <col min="11523" max="11523" width="10.26953125" style="93" customWidth="1"/>
    <col min="11524" max="11524" width="11" style="93" customWidth="1"/>
    <col min="11525" max="11525" width="9.54296875" style="93" customWidth="1"/>
    <col min="11526" max="11526" width="9.7265625" style="93" customWidth="1"/>
    <col min="11527" max="11527" width="9.81640625" style="93" customWidth="1"/>
    <col min="11528" max="11528" width="9.26953125" style="93" customWidth="1"/>
    <col min="11529" max="11776" width="9.1796875" style="93"/>
    <col min="11777" max="11777" width="31.453125" style="93" customWidth="1"/>
    <col min="11778" max="11778" width="15" style="93" customWidth="1"/>
    <col min="11779" max="11779" width="10.26953125" style="93" customWidth="1"/>
    <col min="11780" max="11780" width="11" style="93" customWidth="1"/>
    <col min="11781" max="11781" width="9.54296875" style="93" customWidth="1"/>
    <col min="11782" max="11782" width="9.7265625" style="93" customWidth="1"/>
    <col min="11783" max="11783" width="9.81640625" style="93" customWidth="1"/>
    <col min="11784" max="11784" width="9.26953125" style="93" customWidth="1"/>
    <col min="11785" max="12032" width="9.1796875" style="93"/>
    <col min="12033" max="12033" width="31.453125" style="93" customWidth="1"/>
    <col min="12034" max="12034" width="15" style="93" customWidth="1"/>
    <col min="12035" max="12035" width="10.26953125" style="93" customWidth="1"/>
    <col min="12036" max="12036" width="11" style="93" customWidth="1"/>
    <col min="12037" max="12037" width="9.54296875" style="93" customWidth="1"/>
    <col min="12038" max="12038" width="9.7265625" style="93" customWidth="1"/>
    <col min="12039" max="12039" width="9.81640625" style="93" customWidth="1"/>
    <col min="12040" max="12040" width="9.26953125" style="93" customWidth="1"/>
    <col min="12041" max="12288" width="9.1796875" style="93"/>
    <col min="12289" max="12289" width="31.453125" style="93" customWidth="1"/>
    <col min="12290" max="12290" width="15" style="93" customWidth="1"/>
    <col min="12291" max="12291" width="10.26953125" style="93" customWidth="1"/>
    <col min="12292" max="12292" width="11" style="93" customWidth="1"/>
    <col min="12293" max="12293" width="9.54296875" style="93" customWidth="1"/>
    <col min="12294" max="12294" width="9.7265625" style="93" customWidth="1"/>
    <col min="12295" max="12295" width="9.81640625" style="93" customWidth="1"/>
    <col min="12296" max="12296" width="9.26953125" style="93" customWidth="1"/>
    <col min="12297" max="12544" width="9.1796875" style="93"/>
    <col min="12545" max="12545" width="31.453125" style="93" customWidth="1"/>
    <col min="12546" max="12546" width="15" style="93" customWidth="1"/>
    <col min="12547" max="12547" width="10.26953125" style="93" customWidth="1"/>
    <col min="12548" max="12548" width="11" style="93" customWidth="1"/>
    <col min="12549" max="12549" width="9.54296875" style="93" customWidth="1"/>
    <col min="12550" max="12550" width="9.7265625" style="93" customWidth="1"/>
    <col min="12551" max="12551" width="9.81640625" style="93" customWidth="1"/>
    <col min="12552" max="12552" width="9.26953125" style="93" customWidth="1"/>
    <col min="12553" max="12800" width="9.1796875" style="93"/>
    <col min="12801" max="12801" width="31.453125" style="93" customWidth="1"/>
    <col min="12802" max="12802" width="15" style="93" customWidth="1"/>
    <col min="12803" max="12803" width="10.26953125" style="93" customWidth="1"/>
    <col min="12804" max="12804" width="11" style="93" customWidth="1"/>
    <col min="12805" max="12805" width="9.54296875" style="93" customWidth="1"/>
    <col min="12806" max="12806" width="9.7265625" style="93" customWidth="1"/>
    <col min="12807" max="12807" width="9.81640625" style="93" customWidth="1"/>
    <col min="12808" max="12808" width="9.26953125" style="93" customWidth="1"/>
    <col min="12809" max="13056" width="9.1796875" style="93"/>
    <col min="13057" max="13057" width="31.453125" style="93" customWidth="1"/>
    <col min="13058" max="13058" width="15" style="93" customWidth="1"/>
    <col min="13059" max="13059" width="10.26953125" style="93" customWidth="1"/>
    <col min="13060" max="13060" width="11" style="93" customWidth="1"/>
    <col min="13061" max="13061" width="9.54296875" style="93" customWidth="1"/>
    <col min="13062" max="13062" width="9.7265625" style="93" customWidth="1"/>
    <col min="13063" max="13063" width="9.81640625" style="93" customWidth="1"/>
    <col min="13064" max="13064" width="9.26953125" style="93" customWidth="1"/>
    <col min="13065" max="13312" width="9.1796875" style="93"/>
    <col min="13313" max="13313" width="31.453125" style="93" customWidth="1"/>
    <col min="13314" max="13314" width="15" style="93" customWidth="1"/>
    <col min="13315" max="13315" width="10.26953125" style="93" customWidth="1"/>
    <col min="13316" max="13316" width="11" style="93" customWidth="1"/>
    <col min="13317" max="13317" width="9.54296875" style="93" customWidth="1"/>
    <col min="13318" max="13318" width="9.7265625" style="93" customWidth="1"/>
    <col min="13319" max="13319" width="9.81640625" style="93" customWidth="1"/>
    <col min="13320" max="13320" width="9.26953125" style="93" customWidth="1"/>
    <col min="13321" max="13568" width="9.1796875" style="93"/>
    <col min="13569" max="13569" width="31.453125" style="93" customWidth="1"/>
    <col min="13570" max="13570" width="15" style="93" customWidth="1"/>
    <col min="13571" max="13571" width="10.26953125" style="93" customWidth="1"/>
    <col min="13572" max="13572" width="11" style="93" customWidth="1"/>
    <col min="13573" max="13573" width="9.54296875" style="93" customWidth="1"/>
    <col min="13574" max="13574" width="9.7265625" style="93" customWidth="1"/>
    <col min="13575" max="13575" width="9.81640625" style="93" customWidth="1"/>
    <col min="13576" max="13576" width="9.26953125" style="93" customWidth="1"/>
    <col min="13577" max="13824" width="9.1796875" style="93"/>
    <col min="13825" max="13825" width="31.453125" style="93" customWidth="1"/>
    <col min="13826" max="13826" width="15" style="93" customWidth="1"/>
    <col min="13827" max="13827" width="10.26953125" style="93" customWidth="1"/>
    <col min="13828" max="13828" width="11" style="93" customWidth="1"/>
    <col min="13829" max="13829" width="9.54296875" style="93" customWidth="1"/>
    <col min="13830" max="13830" width="9.7265625" style="93" customWidth="1"/>
    <col min="13831" max="13831" width="9.81640625" style="93" customWidth="1"/>
    <col min="13832" max="13832" width="9.26953125" style="93" customWidth="1"/>
    <col min="13833" max="14080" width="9.1796875" style="93"/>
    <col min="14081" max="14081" width="31.453125" style="93" customWidth="1"/>
    <col min="14082" max="14082" width="15" style="93" customWidth="1"/>
    <col min="14083" max="14083" width="10.26953125" style="93" customWidth="1"/>
    <col min="14084" max="14084" width="11" style="93" customWidth="1"/>
    <col min="14085" max="14085" width="9.54296875" style="93" customWidth="1"/>
    <col min="14086" max="14086" width="9.7265625" style="93" customWidth="1"/>
    <col min="14087" max="14087" width="9.81640625" style="93" customWidth="1"/>
    <col min="14088" max="14088" width="9.26953125" style="93" customWidth="1"/>
    <col min="14089" max="14336" width="9.1796875" style="93"/>
    <col min="14337" max="14337" width="31.453125" style="93" customWidth="1"/>
    <col min="14338" max="14338" width="15" style="93" customWidth="1"/>
    <col min="14339" max="14339" width="10.26953125" style="93" customWidth="1"/>
    <col min="14340" max="14340" width="11" style="93" customWidth="1"/>
    <col min="14341" max="14341" width="9.54296875" style="93" customWidth="1"/>
    <col min="14342" max="14342" width="9.7265625" style="93" customWidth="1"/>
    <col min="14343" max="14343" width="9.81640625" style="93" customWidth="1"/>
    <col min="14344" max="14344" width="9.26953125" style="93" customWidth="1"/>
    <col min="14345" max="14592" width="9.1796875" style="93"/>
    <col min="14593" max="14593" width="31.453125" style="93" customWidth="1"/>
    <col min="14594" max="14594" width="15" style="93" customWidth="1"/>
    <col min="14595" max="14595" width="10.26953125" style="93" customWidth="1"/>
    <col min="14596" max="14596" width="11" style="93" customWidth="1"/>
    <col min="14597" max="14597" width="9.54296875" style="93" customWidth="1"/>
    <col min="14598" max="14598" width="9.7265625" style="93" customWidth="1"/>
    <col min="14599" max="14599" width="9.81640625" style="93" customWidth="1"/>
    <col min="14600" max="14600" width="9.26953125" style="93" customWidth="1"/>
    <col min="14601" max="14848" width="9.1796875" style="93"/>
    <col min="14849" max="14849" width="31.453125" style="93" customWidth="1"/>
    <col min="14850" max="14850" width="15" style="93" customWidth="1"/>
    <col min="14851" max="14851" width="10.26953125" style="93" customWidth="1"/>
    <col min="14852" max="14852" width="11" style="93" customWidth="1"/>
    <col min="14853" max="14853" width="9.54296875" style="93" customWidth="1"/>
    <col min="14854" max="14854" width="9.7265625" style="93" customWidth="1"/>
    <col min="14855" max="14855" width="9.81640625" style="93" customWidth="1"/>
    <col min="14856" max="14856" width="9.26953125" style="93" customWidth="1"/>
    <col min="14857" max="15104" width="9.1796875" style="93"/>
    <col min="15105" max="15105" width="31.453125" style="93" customWidth="1"/>
    <col min="15106" max="15106" width="15" style="93" customWidth="1"/>
    <col min="15107" max="15107" width="10.26953125" style="93" customWidth="1"/>
    <col min="15108" max="15108" width="11" style="93" customWidth="1"/>
    <col min="15109" max="15109" width="9.54296875" style="93" customWidth="1"/>
    <col min="15110" max="15110" width="9.7265625" style="93" customWidth="1"/>
    <col min="15111" max="15111" width="9.81640625" style="93" customWidth="1"/>
    <col min="15112" max="15112" width="9.26953125" style="93" customWidth="1"/>
    <col min="15113" max="15360" width="9.1796875" style="93"/>
    <col min="15361" max="15361" width="31.453125" style="93" customWidth="1"/>
    <col min="15362" max="15362" width="15" style="93" customWidth="1"/>
    <col min="15363" max="15363" width="10.26953125" style="93" customWidth="1"/>
    <col min="15364" max="15364" width="11" style="93" customWidth="1"/>
    <col min="15365" max="15365" width="9.54296875" style="93" customWidth="1"/>
    <col min="15366" max="15366" width="9.7265625" style="93" customWidth="1"/>
    <col min="15367" max="15367" width="9.81640625" style="93" customWidth="1"/>
    <col min="15368" max="15368" width="9.26953125" style="93" customWidth="1"/>
    <col min="15369" max="15616" width="9.1796875" style="93"/>
    <col min="15617" max="15617" width="31.453125" style="93" customWidth="1"/>
    <col min="15618" max="15618" width="15" style="93" customWidth="1"/>
    <col min="15619" max="15619" width="10.26953125" style="93" customWidth="1"/>
    <col min="15620" max="15620" width="11" style="93" customWidth="1"/>
    <col min="15621" max="15621" width="9.54296875" style="93" customWidth="1"/>
    <col min="15622" max="15622" width="9.7265625" style="93" customWidth="1"/>
    <col min="15623" max="15623" width="9.81640625" style="93" customWidth="1"/>
    <col min="15624" max="15624" width="9.26953125" style="93" customWidth="1"/>
    <col min="15625" max="15872" width="9.1796875" style="93"/>
    <col min="15873" max="15873" width="31.453125" style="93" customWidth="1"/>
    <col min="15874" max="15874" width="15" style="93" customWidth="1"/>
    <col min="15875" max="15875" width="10.26953125" style="93" customWidth="1"/>
    <col min="15876" max="15876" width="11" style="93" customWidth="1"/>
    <col min="15877" max="15877" width="9.54296875" style="93" customWidth="1"/>
    <col min="15878" max="15878" width="9.7265625" style="93" customWidth="1"/>
    <col min="15879" max="15879" width="9.81640625" style="93" customWidth="1"/>
    <col min="15880" max="15880" width="9.26953125" style="93" customWidth="1"/>
    <col min="15881" max="16128" width="9.1796875" style="93"/>
    <col min="16129" max="16129" width="31.453125" style="93" customWidth="1"/>
    <col min="16130" max="16130" width="15" style="93" customWidth="1"/>
    <col min="16131" max="16131" width="10.26953125" style="93" customWidth="1"/>
    <col min="16132" max="16132" width="11" style="93" customWidth="1"/>
    <col min="16133" max="16133" width="9.54296875" style="93" customWidth="1"/>
    <col min="16134" max="16134" width="9.7265625" style="93" customWidth="1"/>
    <col min="16135" max="16135" width="9.81640625" style="93" customWidth="1"/>
    <col min="16136" max="16136" width="9.26953125" style="93" customWidth="1"/>
    <col min="16137" max="16384" width="9.1796875" style="93"/>
  </cols>
  <sheetData>
    <row r="1" spans="1:20" ht="21" customHeight="1">
      <c r="A1" s="143"/>
      <c r="B1" s="169" t="s">
        <v>893</v>
      </c>
      <c r="C1" s="144"/>
      <c r="D1" s="55"/>
      <c r="E1" s="55"/>
      <c r="F1" s="55"/>
      <c r="H1" s="55"/>
      <c r="L1" s="164" t="s">
        <v>230</v>
      </c>
    </row>
    <row r="2" spans="1:20" ht="14.25" customHeight="1">
      <c r="A2" s="143"/>
      <c r="B2" s="164" t="s">
        <v>231</v>
      </c>
      <c r="C2" s="144"/>
      <c r="D2" s="55"/>
      <c r="E2" s="55"/>
      <c r="F2" s="55"/>
      <c r="H2" s="55"/>
      <c r="L2" s="164" t="s">
        <v>232</v>
      </c>
    </row>
    <row r="3" spans="1:20" ht="15.75" customHeight="1">
      <c r="A3" s="143"/>
      <c r="B3" s="164" t="s">
        <v>233</v>
      </c>
      <c r="C3" s="144"/>
      <c r="D3" s="55"/>
      <c r="E3" s="55"/>
      <c r="F3" s="55"/>
      <c r="H3" s="55"/>
      <c r="L3" s="164" t="s">
        <v>234</v>
      </c>
    </row>
    <row r="4" spans="1:20">
      <c r="L4" s="165"/>
    </row>
    <row r="5" spans="1:20" ht="26.25" customHeight="1">
      <c r="A5" s="224" t="s">
        <v>896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</row>
    <row r="6" spans="1:20" ht="12.75" customHeight="1" thickBot="1"/>
    <row r="7" spans="1:20" ht="171" customHeight="1" thickBot="1">
      <c r="A7" s="225" t="s">
        <v>838</v>
      </c>
      <c r="B7" s="225"/>
      <c r="C7" s="215" t="s">
        <v>839</v>
      </c>
      <c r="D7" s="216"/>
      <c r="E7" s="217"/>
      <c r="F7" s="215" t="s">
        <v>840</v>
      </c>
      <c r="G7" s="216"/>
      <c r="H7" s="217"/>
      <c r="I7" s="215" t="s">
        <v>841</v>
      </c>
      <c r="J7" s="216"/>
      <c r="K7" s="217"/>
      <c r="L7" s="215" t="s">
        <v>842</v>
      </c>
      <c r="M7" s="216"/>
      <c r="N7" s="217"/>
      <c r="O7" s="215" t="s">
        <v>843</v>
      </c>
      <c r="P7" s="216"/>
      <c r="Q7" s="217"/>
      <c r="R7" s="215" t="s">
        <v>844</v>
      </c>
      <c r="S7" s="216"/>
      <c r="T7" s="217"/>
    </row>
    <row r="8" spans="1:20">
      <c r="A8" s="94" t="s">
        <v>845</v>
      </c>
      <c r="B8" s="95" t="s">
        <v>846</v>
      </c>
      <c r="C8" s="95" t="s">
        <v>847</v>
      </c>
      <c r="D8" s="95" t="s">
        <v>848</v>
      </c>
      <c r="E8" s="96" t="s">
        <v>849</v>
      </c>
      <c r="F8" s="97" t="s">
        <v>847</v>
      </c>
      <c r="G8" s="97" t="s">
        <v>848</v>
      </c>
      <c r="H8" s="98" t="s">
        <v>849</v>
      </c>
      <c r="I8" s="97" t="s">
        <v>847</v>
      </c>
      <c r="J8" s="97" t="s">
        <v>848</v>
      </c>
      <c r="K8" s="98" t="s">
        <v>849</v>
      </c>
      <c r="L8" s="97" t="s">
        <v>847</v>
      </c>
      <c r="M8" s="97" t="s">
        <v>848</v>
      </c>
      <c r="N8" s="98" t="s">
        <v>849</v>
      </c>
      <c r="O8" s="97" t="s">
        <v>847</v>
      </c>
      <c r="P8" s="97" t="s">
        <v>848</v>
      </c>
      <c r="Q8" s="98" t="s">
        <v>849</v>
      </c>
      <c r="R8" s="97" t="s">
        <v>847</v>
      </c>
      <c r="S8" s="97" t="s">
        <v>848</v>
      </c>
      <c r="T8" s="98" t="s">
        <v>849</v>
      </c>
    </row>
    <row r="9" spans="1:20">
      <c r="A9" s="99" t="s">
        <v>850</v>
      </c>
      <c r="B9" s="100">
        <v>3.45</v>
      </c>
      <c r="C9" s="101">
        <v>3</v>
      </c>
      <c r="D9" s="101">
        <v>4</v>
      </c>
      <c r="E9" s="101">
        <v>5.5</v>
      </c>
      <c r="F9" s="101">
        <v>3.8</v>
      </c>
      <c r="G9" s="102">
        <v>4.01</v>
      </c>
      <c r="H9" s="102">
        <v>4.67</v>
      </c>
      <c r="I9" s="102">
        <v>3.43</v>
      </c>
      <c r="J9" s="102">
        <v>4.93</v>
      </c>
      <c r="K9" s="102">
        <v>6.71</v>
      </c>
      <c r="L9" s="103">
        <v>1.5</v>
      </c>
      <c r="M9" s="103">
        <v>3.45</v>
      </c>
      <c r="N9" s="103">
        <v>4.49</v>
      </c>
      <c r="O9" s="103">
        <v>5.29</v>
      </c>
      <c r="P9" s="103">
        <v>5.92</v>
      </c>
      <c r="Q9" s="103">
        <v>7.93</v>
      </c>
      <c r="R9" s="102">
        <v>4</v>
      </c>
      <c r="S9" s="102">
        <v>5.52</v>
      </c>
      <c r="T9" s="102" t="s">
        <v>851</v>
      </c>
    </row>
    <row r="10" spans="1:20">
      <c r="A10" s="104" t="s">
        <v>852</v>
      </c>
      <c r="B10" s="100">
        <v>0.3</v>
      </c>
      <c r="C10" s="105">
        <v>0.8</v>
      </c>
      <c r="D10" s="105">
        <v>0.8</v>
      </c>
      <c r="E10" s="105">
        <v>1</v>
      </c>
      <c r="F10" s="105">
        <v>0.32</v>
      </c>
      <c r="G10" s="103">
        <v>0.4</v>
      </c>
      <c r="H10" s="103">
        <v>0.74</v>
      </c>
      <c r="I10" s="103">
        <v>0.28000000000000003</v>
      </c>
      <c r="J10" s="103">
        <v>0.49</v>
      </c>
      <c r="K10" s="103">
        <v>0.75</v>
      </c>
      <c r="L10" s="103">
        <v>0.3</v>
      </c>
      <c r="M10" s="103">
        <v>0.48</v>
      </c>
      <c r="N10" s="103">
        <v>0.82</v>
      </c>
      <c r="O10" s="103">
        <v>0.25</v>
      </c>
      <c r="P10" s="103">
        <v>0.51</v>
      </c>
      <c r="Q10" s="103">
        <v>0.56000000000000005</v>
      </c>
      <c r="R10" s="103">
        <v>0.81</v>
      </c>
      <c r="S10" s="103">
        <v>1.22</v>
      </c>
      <c r="T10" s="103">
        <v>1.99</v>
      </c>
    </row>
    <row r="11" spans="1:20">
      <c r="A11" s="104" t="s">
        <v>853</v>
      </c>
      <c r="B11" s="100">
        <f t="shared" ref="B11:B12" si="0">M11</f>
        <v>0.85</v>
      </c>
      <c r="C11" s="105">
        <v>0.97</v>
      </c>
      <c r="D11" s="105">
        <v>1.27</v>
      </c>
      <c r="E11" s="105">
        <v>1.27</v>
      </c>
      <c r="F11" s="105">
        <v>0.5</v>
      </c>
      <c r="G11" s="103">
        <v>0.56000000000000005</v>
      </c>
      <c r="H11" s="103">
        <v>0.97</v>
      </c>
      <c r="I11" s="103">
        <v>1</v>
      </c>
      <c r="J11" s="103">
        <v>1.39</v>
      </c>
      <c r="K11" s="103">
        <v>1.74</v>
      </c>
      <c r="L11" s="103">
        <v>0.56000000000000005</v>
      </c>
      <c r="M11" s="103">
        <v>0.85</v>
      </c>
      <c r="N11" s="103">
        <v>0.89</v>
      </c>
      <c r="O11" s="103">
        <v>1</v>
      </c>
      <c r="P11" s="103">
        <v>1.48</v>
      </c>
      <c r="Q11" s="103">
        <v>1.97</v>
      </c>
      <c r="R11" s="103">
        <v>1.46</v>
      </c>
      <c r="S11" s="103">
        <v>2.3199999999999998</v>
      </c>
      <c r="T11" s="103">
        <v>3.16</v>
      </c>
    </row>
    <row r="12" spans="1:20">
      <c r="A12" s="104" t="s">
        <v>854</v>
      </c>
      <c r="B12" s="100">
        <f t="shared" si="0"/>
        <v>0.85</v>
      </c>
      <c r="C12" s="105">
        <v>0.59</v>
      </c>
      <c r="D12" s="105">
        <v>1.23</v>
      </c>
      <c r="E12" s="105">
        <v>1.39</v>
      </c>
      <c r="F12" s="105">
        <v>1.02</v>
      </c>
      <c r="G12" s="103">
        <v>1.1100000000000001</v>
      </c>
      <c r="H12" s="106">
        <v>1.21</v>
      </c>
      <c r="I12" s="103">
        <v>0.94</v>
      </c>
      <c r="J12" s="103">
        <v>0.99</v>
      </c>
      <c r="K12" s="106">
        <v>1.17</v>
      </c>
      <c r="L12" s="103">
        <v>0.85</v>
      </c>
      <c r="M12" s="103">
        <v>0.85</v>
      </c>
      <c r="N12" s="106">
        <v>1.1100000000000001</v>
      </c>
      <c r="O12" s="103">
        <v>1.01</v>
      </c>
      <c r="P12" s="103">
        <v>1.07</v>
      </c>
      <c r="Q12" s="106">
        <v>1.1100000000000001</v>
      </c>
      <c r="R12" s="103">
        <v>0.94</v>
      </c>
      <c r="S12" s="103">
        <v>1.02</v>
      </c>
      <c r="T12" s="106">
        <v>1.33</v>
      </c>
    </row>
    <row r="13" spans="1:20">
      <c r="A13" s="104" t="s">
        <v>855</v>
      </c>
      <c r="B13" s="100">
        <v>4.1399999999999997</v>
      </c>
      <c r="C13" s="107">
        <v>6.16</v>
      </c>
      <c r="D13" s="108">
        <v>7.4</v>
      </c>
      <c r="E13" s="107">
        <v>8.9600000000000009</v>
      </c>
      <c r="F13" s="109">
        <v>6.64</v>
      </c>
      <c r="G13" s="109">
        <v>7.3</v>
      </c>
      <c r="H13" s="110">
        <v>8.69</v>
      </c>
      <c r="I13" s="109">
        <v>6.74</v>
      </c>
      <c r="J13" s="109">
        <v>8.0399999999999991</v>
      </c>
      <c r="K13" s="110">
        <v>9.4</v>
      </c>
      <c r="L13" s="103">
        <v>3.5</v>
      </c>
      <c r="M13" s="103">
        <v>5.1100000000000003</v>
      </c>
      <c r="N13" s="110">
        <v>6.22</v>
      </c>
      <c r="O13" s="111">
        <v>8</v>
      </c>
      <c r="P13" s="109">
        <v>8.31</v>
      </c>
      <c r="Q13" s="110">
        <v>9.51</v>
      </c>
      <c r="R13" s="109">
        <v>7.14</v>
      </c>
      <c r="S13" s="109">
        <v>8.4</v>
      </c>
      <c r="T13" s="110">
        <v>10.43</v>
      </c>
    </row>
    <row r="14" spans="1:20">
      <c r="A14" s="112" t="s">
        <v>856</v>
      </c>
      <c r="B14" s="113">
        <f>3+0.65</f>
        <v>3.65</v>
      </c>
      <c r="C14" s="218" t="s">
        <v>857</v>
      </c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</row>
    <row r="15" spans="1:20" ht="15" thickBot="1">
      <c r="C15" s="114"/>
      <c r="D15" s="114"/>
      <c r="E15" s="114"/>
    </row>
    <row r="16" spans="1:20" ht="15" thickBot="1">
      <c r="A16" s="219" t="s">
        <v>858</v>
      </c>
      <c r="B16" s="219"/>
      <c r="C16" s="219"/>
      <c r="D16" s="219"/>
      <c r="E16" s="114"/>
      <c r="F16" s="220" t="s">
        <v>859</v>
      </c>
      <c r="G16" s="221"/>
      <c r="H16" s="221"/>
      <c r="I16" s="221"/>
      <c r="J16" s="221"/>
      <c r="K16" s="221"/>
      <c r="L16" s="221"/>
      <c r="M16" s="221"/>
      <c r="N16" s="222"/>
      <c r="O16" s="115" t="e">
        <f>#REF!</f>
        <v>#REF!</v>
      </c>
    </row>
    <row r="17" spans="1:14" ht="15" thickBot="1">
      <c r="A17" s="223" t="s">
        <v>860</v>
      </c>
      <c r="B17" s="223"/>
      <c r="C17" s="223"/>
      <c r="D17" s="223"/>
      <c r="E17" s="114"/>
      <c r="F17" s="220" t="s">
        <v>861</v>
      </c>
      <c r="G17" s="221"/>
      <c r="H17" s="221"/>
      <c r="I17" s="221"/>
      <c r="J17" s="221"/>
      <c r="K17" s="221"/>
      <c r="L17" s="116" t="s">
        <v>847</v>
      </c>
      <c r="M17" s="117" t="s">
        <v>848</v>
      </c>
      <c r="N17" s="118" t="s">
        <v>849</v>
      </c>
    </row>
    <row r="18" spans="1:14" ht="32.25" customHeight="1">
      <c r="A18" s="208" t="s">
        <v>862</v>
      </c>
      <c r="B18" s="208"/>
      <c r="C18" s="208"/>
      <c r="D18" s="208"/>
      <c r="E18" s="114"/>
      <c r="F18" s="209" t="s">
        <v>863</v>
      </c>
      <c r="G18" s="210"/>
      <c r="H18" s="210"/>
      <c r="I18" s="210"/>
      <c r="J18" s="210"/>
      <c r="K18" s="211"/>
      <c r="L18" s="119">
        <v>20.34</v>
      </c>
      <c r="M18" s="119">
        <v>22.12</v>
      </c>
      <c r="N18" s="119">
        <v>25</v>
      </c>
    </row>
    <row r="19" spans="1:14" ht="35.25" customHeight="1">
      <c r="A19" s="208" t="s">
        <v>864</v>
      </c>
      <c r="B19" s="208"/>
      <c r="C19" s="208"/>
      <c r="D19" s="208"/>
      <c r="F19" s="202" t="s">
        <v>865</v>
      </c>
      <c r="G19" s="203"/>
      <c r="H19" s="203"/>
      <c r="I19" s="203"/>
      <c r="J19" s="203"/>
      <c r="K19" s="204"/>
      <c r="L19" s="120">
        <v>19.600000000000001</v>
      </c>
      <c r="M19" s="120">
        <v>20.97</v>
      </c>
      <c r="N19" s="120">
        <v>24.23</v>
      </c>
    </row>
    <row r="20" spans="1:14" ht="20">
      <c r="A20" s="121" t="s">
        <v>866</v>
      </c>
      <c r="B20" s="122">
        <f>((1+(B9+B10+B11)/100)*((1+B12/100)*(1+B13/100))/(1-B14/100))-1</f>
        <v>0.14018005957446822</v>
      </c>
      <c r="C20" s="123"/>
      <c r="D20" s="123"/>
      <c r="F20" s="202" t="s">
        <v>867</v>
      </c>
      <c r="G20" s="203"/>
      <c r="H20" s="203"/>
      <c r="I20" s="203"/>
      <c r="J20" s="203"/>
      <c r="K20" s="204"/>
      <c r="L20" s="120">
        <v>20.76</v>
      </c>
      <c r="M20" s="120">
        <v>24.18</v>
      </c>
      <c r="N20" s="120">
        <v>26.44</v>
      </c>
    </row>
    <row r="21" spans="1:14" ht="18">
      <c r="A21" s="212" t="s">
        <v>868</v>
      </c>
      <c r="B21" s="213"/>
      <c r="C21" s="213"/>
      <c r="D21" s="214"/>
      <c r="F21" s="202" t="s">
        <v>869</v>
      </c>
      <c r="G21" s="203"/>
      <c r="H21" s="203"/>
      <c r="I21" s="203"/>
      <c r="J21" s="203"/>
      <c r="K21" s="204"/>
      <c r="L21" s="120">
        <v>24</v>
      </c>
      <c r="M21" s="120">
        <v>25.84</v>
      </c>
      <c r="N21" s="120">
        <v>27.86</v>
      </c>
    </row>
    <row r="22" spans="1:14">
      <c r="A22" s="124"/>
      <c r="B22" s="125"/>
      <c r="C22" s="125"/>
      <c r="D22" s="126"/>
      <c r="F22" s="202" t="s">
        <v>870</v>
      </c>
      <c r="G22" s="203"/>
      <c r="H22" s="203"/>
      <c r="I22" s="203"/>
      <c r="J22" s="203"/>
      <c r="K22" s="204"/>
      <c r="L22" s="120">
        <v>22.8</v>
      </c>
      <c r="M22" s="120">
        <v>27.48</v>
      </c>
      <c r="N22" s="120">
        <v>30.95</v>
      </c>
    </row>
    <row r="23" spans="1:14">
      <c r="A23" s="127"/>
      <c r="D23" s="128"/>
      <c r="F23" s="205" t="s">
        <v>871</v>
      </c>
      <c r="G23" s="206"/>
      <c r="H23" s="206"/>
      <c r="I23" s="206"/>
      <c r="J23" s="206"/>
      <c r="K23" s="207"/>
      <c r="L23" s="129">
        <v>11.1</v>
      </c>
      <c r="M23" s="129">
        <v>14.02</v>
      </c>
      <c r="N23" s="129">
        <v>16.8</v>
      </c>
    </row>
    <row r="24" spans="1:14">
      <c r="A24" s="130"/>
      <c r="B24" s="131"/>
      <c r="C24" s="131"/>
      <c r="D24" s="132"/>
    </row>
    <row r="26" spans="1:14" ht="15" thickBot="1">
      <c r="A26" s="133" t="s">
        <v>872</v>
      </c>
      <c r="B26" s="134"/>
      <c r="C26" s="134"/>
      <c r="D26" s="135"/>
    </row>
    <row r="27" spans="1:14">
      <c r="A27" s="136" t="s">
        <v>873</v>
      </c>
    </row>
    <row r="28" spans="1:14">
      <c r="A28" s="137" t="s">
        <v>874</v>
      </c>
    </row>
    <row r="29" spans="1:14">
      <c r="A29" s="137" t="s">
        <v>875</v>
      </c>
    </row>
    <row r="30" spans="1:14">
      <c r="A30" s="137"/>
    </row>
    <row r="31" spans="1:14">
      <c r="A31" s="137"/>
    </row>
    <row r="33" spans="1:1">
      <c r="A33" s="137" t="s">
        <v>876</v>
      </c>
    </row>
  </sheetData>
  <mergeCells count="22">
    <mergeCell ref="A17:D17"/>
    <mergeCell ref="F17:K17"/>
    <mergeCell ref="A5:N5"/>
    <mergeCell ref="A7:B7"/>
    <mergeCell ref="C7:E7"/>
    <mergeCell ref="F7:H7"/>
    <mergeCell ref="I7:K7"/>
    <mergeCell ref="L7:N7"/>
    <mergeCell ref="O7:Q7"/>
    <mergeCell ref="R7:T7"/>
    <mergeCell ref="C14:T14"/>
    <mergeCell ref="A16:D16"/>
    <mergeCell ref="F16:N16"/>
    <mergeCell ref="F22:K22"/>
    <mergeCell ref="F23:K23"/>
    <mergeCell ref="A18:D18"/>
    <mergeCell ref="F18:K18"/>
    <mergeCell ref="A19:D19"/>
    <mergeCell ref="F19:K19"/>
    <mergeCell ref="F20:K20"/>
    <mergeCell ref="A21:D21"/>
    <mergeCell ref="F21:K21"/>
  </mergeCells>
  <printOptions horizontalCentered="1"/>
  <pageMargins left="0.51181102362204722" right="0.51181102362204722" top="0.62992125984251968" bottom="0.35433070866141736" header="0.27559055118110237" footer="0.43307086614173229"/>
  <pageSetup paperSize="9" scale="74" orientation="landscape" horizontalDpi="4294967293" verticalDpi="4294967293" r:id="rId1"/>
  <drawing r:id="rId2"/>
  <legacyDrawing r:id="rId3"/>
  <oleObjects>
    <oleObject progId="Microsoft Equation 3.0" shapeId="10241" r:id="rId4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47"/>
  <sheetViews>
    <sheetView workbookViewId="0">
      <selection activeCell="G47" sqref="G47"/>
    </sheetView>
  </sheetViews>
  <sheetFormatPr defaultColWidth="9.1796875" defaultRowHeight="14.5"/>
  <cols>
    <col min="1" max="1" width="7.453125" style="17" customWidth="1"/>
    <col min="2" max="2" width="55" style="17" customWidth="1"/>
    <col min="3" max="3" width="8.7265625" style="17" customWidth="1"/>
    <col min="4" max="4" width="11.26953125" style="17" customWidth="1"/>
    <col min="5" max="5" width="11.7265625" style="17" customWidth="1"/>
    <col min="6" max="16384" width="9.1796875" style="17"/>
  </cols>
  <sheetData>
    <row r="1" spans="1:5">
      <c r="A1" s="143"/>
      <c r="B1" s="166" t="s">
        <v>880</v>
      </c>
      <c r="C1" s="144"/>
      <c r="D1" s="143" t="s">
        <v>230</v>
      </c>
    </row>
    <row r="2" spans="1:5" ht="13.5" customHeight="1">
      <c r="A2" s="143"/>
      <c r="B2" s="143" t="s">
        <v>881</v>
      </c>
      <c r="C2" s="144"/>
      <c r="D2" s="143" t="s">
        <v>232</v>
      </c>
    </row>
    <row r="3" spans="1:5" ht="12" customHeight="1">
      <c r="A3" s="143"/>
      <c r="B3" s="143" t="s">
        <v>882</v>
      </c>
      <c r="C3" s="144"/>
      <c r="D3" s="143" t="s">
        <v>234</v>
      </c>
    </row>
    <row r="4" spans="1:5">
      <c r="A4" s="144"/>
      <c r="B4" s="144"/>
      <c r="C4" s="144"/>
      <c r="D4" s="144"/>
    </row>
    <row r="5" spans="1:5">
      <c r="A5" s="226" t="s">
        <v>886</v>
      </c>
      <c r="B5" s="226"/>
      <c r="C5" s="226"/>
      <c r="D5" s="226"/>
    </row>
    <row r="6" spans="1:5" ht="12" customHeight="1">
      <c r="A6" s="18"/>
      <c r="B6" s="180" t="s">
        <v>371</v>
      </c>
      <c r="C6" s="180"/>
      <c r="D6" s="180"/>
      <c r="E6" s="18"/>
    </row>
    <row r="7" spans="1:5" ht="15" customHeight="1">
      <c r="A7" s="39" t="s">
        <v>372</v>
      </c>
      <c r="B7" s="39" t="s">
        <v>2</v>
      </c>
      <c r="C7" s="146" t="s">
        <v>373</v>
      </c>
      <c r="D7" s="146" t="s">
        <v>374</v>
      </c>
      <c r="E7" s="18"/>
    </row>
    <row r="8" spans="1:5" ht="12" customHeight="1">
      <c r="A8" s="18"/>
      <c r="B8" s="180" t="s">
        <v>371</v>
      </c>
      <c r="C8" s="180"/>
      <c r="D8" s="18"/>
      <c r="E8" s="18"/>
    </row>
    <row r="9" spans="1:5" ht="13" customHeight="1">
      <c r="A9" s="40" t="s">
        <v>375</v>
      </c>
      <c r="B9" s="41" t="s">
        <v>376</v>
      </c>
      <c r="C9" s="18"/>
      <c r="D9" s="18"/>
      <c r="E9" s="18"/>
    </row>
    <row r="10" spans="1:5" ht="13" customHeight="1">
      <c r="A10" s="42" t="s">
        <v>377</v>
      </c>
      <c r="B10" s="43" t="s">
        <v>378</v>
      </c>
      <c r="C10" s="147">
        <v>20</v>
      </c>
      <c r="D10" s="150">
        <v>20</v>
      </c>
      <c r="E10" s="18"/>
    </row>
    <row r="11" spans="1:5" ht="13" customHeight="1">
      <c r="A11" s="42" t="s">
        <v>379</v>
      </c>
      <c r="B11" s="43" t="s">
        <v>380</v>
      </c>
      <c r="C11" s="147">
        <v>1.5</v>
      </c>
      <c r="D11" s="150">
        <v>1.5</v>
      </c>
      <c r="E11" s="18"/>
    </row>
    <row r="12" spans="1:5" ht="13" customHeight="1">
      <c r="A12" s="42" t="s">
        <v>381</v>
      </c>
      <c r="B12" s="43" t="s">
        <v>382</v>
      </c>
      <c r="C12" s="147">
        <v>1</v>
      </c>
      <c r="D12" s="150">
        <v>1</v>
      </c>
      <c r="E12" s="18"/>
    </row>
    <row r="13" spans="1:5" ht="13" customHeight="1">
      <c r="A13" s="42" t="s">
        <v>383</v>
      </c>
      <c r="B13" s="43" t="s">
        <v>384</v>
      </c>
      <c r="C13" s="147">
        <v>0.2</v>
      </c>
      <c r="D13" s="150">
        <v>0.2</v>
      </c>
      <c r="E13" s="18"/>
    </row>
    <row r="14" spans="1:5" ht="13" customHeight="1">
      <c r="A14" s="42" t="s">
        <v>385</v>
      </c>
      <c r="B14" s="43" t="s">
        <v>386</v>
      </c>
      <c r="C14" s="147">
        <v>0.6</v>
      </c>
      <c r="D14" s="150">
        <v>0.6</v>
      </c>
      <c r="E14" s="18"/>
    </row>
    <row r="15" spans="1:5" ht="13" customHeight="1">
      <c r="A15" s="42" t="s">
        <v>387</v>
      </c>
      <c r="B15" s="43" t="s">
        <v>388</v>
      </c>
      <c r="C15" s="147">
        <v>2.5</v>
      </c>
      <c r="D15" s="150">
        <v>2.5</v>
      </c>
      <c r="E15" s="18"/>
    </row>
    <row r="16" spans="1:5" ht="13" customHeight="1">
      <c r="A16" s="42" t="s">
        <v>389</v>
      </c>
      <c r="B16" s="43" t="s">
        <v>390</v>
      </c>
      <c r="C16" s="147">
        <v>3</v>
      </c>
      <c r="D16" s="150">
        <v>3</v>
      </c>
      <c r="E16" s="18"/>
    </row>
    <row r="17" spans="1:5" ht="13" customHeight="1">
      <c r="A17" s="42" t="s">
        <v>391</v>
      </c>
      <c r="B17" s="43" t="s">
        <v>392</v>
      </c>
      <c r="C17" s="147">
        <v>8</v>
      </c>
      <c r="D17" s="150">
        <v>8</v>
      </c>
      <c r="E17" s="18"/>
    </row>
    <row r="18" spans="1:5" ht="13" customHeight="1">
      <c r="A18" s="42" t="s">
        <v>393</v>
      </c>
      <c r="B18" s="43" t="s">
        <v>394</v>
      </c>
      <c r="C18" s="147">
        <v>0</v>
      </c>
      <c r="D18" s="150">
        <v>0</v>
      </c>
      <c r="E18" s="18"/>
    </row>
    <row r="19" spans="1:5" ht="15" customHeight="1">
      <c r="A19" s="18"/>
      <c r="B19" s="44" t="s">
        <v>395</v>
      </c>
      <c r="C19" s="148">
        <v>36.799999999999997</v>
      </c>
      <c r="D19" s="148">
        <v>36.799999999999997</v>
      </c>
      <c r="E19" s="18"/>
    </row>
    <row r="20" spans="1:5" ht="12" customHeight="1">
      <c r="A20" s="18"/>
      <c r="B20" s="180" t="s">
        <v>371</v>
      </c>
      <c r="C20" s="180"/>
      <c r="D20" s="18"/>
      <c r="E20" s="18"/>
    </row>
    <row r="21" spans="1:5" ht="13" customHeight="1">
      <c r="A21" s="40" t="s">
        <v>396</v>
      </c>
      <c r="B21" s="41" t="s">
        <v>397</v>
      </c>
      <c r="C21" s="18"/>
      <c r="D21" s="18"/>
      <c r="E21" s="18"/>
    </row>
    <row r="22" spans="1:5" ht="13" customHeight="1">
      <c r="A22" s="42" t="s">
        <v>398</v>
      </c>
      <c r="B22" s="43" t="s">
        <v>399</v>
      </c>
      <c r="C22" s="147">
        <v>18.010000000000002</v>
      </c>
      <c r="D22" s="150">
        <v>0</v>
      </c>
      <c r="E22" s="18"/>
    </row>
    <row r="23" spans="1:5" ht="13" customHeight="1">
      <c r="A23" s="42" t="s">
        <v>400</v>
      </c>
      <c r="B23" s="43" t="s">
        <v>401</v>
      </c>
      <c r="C23" s="147">
        <v>4.32</v>
      </c>
      <c r="D23" s="150">
        <v>0</v>
      </c>
      <c r="E23" s="18"/>
    </row>
    <row r="24" spans="1:5" ht="13" customHeight="1">
      <c r="A24" s="42" t="s">
        <v>402</v>
      </c>
      <c r="B24" s="43" t="s">
        <v>403</v>
      </c>
      <c r="C24" s="147">
        <v>0.86</v>
      </c>
      <c r="D24" s="150">
        <v>0.65</v>
      </c>
      <c r="E24" s="18"/>
    </row>
    <row r="25" spans="1:5" ht="13" customHeight="1">
      <c r="A25" s="42" t="s">
        <v>404</v>
      </c>
      <c r="B25" s="43" t="s">
        <v>405</v>
      </c>
      <c r="C25" s="147">
        <v>10.97</v>
      </c>
      <c r="D25" s="150">
        <v>8.33</v>
      </c>
      <c r="E25" s="18"/>
    </row>
    <row r="26" spans="1:5" ht="13" customHeight="1">
      <c r="A26" s="42" t="s">
        <v>406</v>
      </c>
      <c r="B26" s="43" t="s">
        <v>407</v>
      </c>
      <c r="C26" s="147">
        <v>7.0000000000000007E-2</v>
      </c>
      <c r="D26" s="150">
        <v>0.05</v>
      </c>
      <c r="E26" s="18"/>
    </row>
    <row r="27" spans="1:5" ht="13" customHeight="1">
      <c r="A27" s="42" t="s">
        <v>408</v>
      </c>
      <c r="B27" s="43" t="s">
        <v>409</v>
      </c>
      <c r="C27" s="147">
        <v>0.73</v>
      </c>
      <c r="D27" s="150">
        <v>0.56000000000000005</v>
      </c>
      <c r="E27" s="18"/>
    </row>
    <row r="28" spans="1:5" ht="13" customHeight="1">
      <c r="A28" s="42" t="s">
        <v>410</v>
      </c>
      <c r="B28" s="43" t="s">
        <v>411</v>
      </c>
      <c r="C28" s="147">
        <v>1.96</v>
      </c>
      <c r="D28" s="150">
        <v>0</v>
      </c>
      <c r="E28" s="18"/>
    </row>
    <row r="29" spans="1:5" ht="13" customHeight="1">
      <c r="A29" s="42" t="s">
        <v>412</v>
      </c>
      <c r="B29" s="43" t="s">
        <v>413</v>
      </c>
      <c r="C29" s="147">
        <v>0.1</v>
      </c>
      <c r="D29" s="150">
        <v>7.0000000000000007E-2</v>
      </c>
      <c r="E29" s="18"/>
    </row>
    <row r="30" spans="1:5" ht="13" customHeight="1">
      <c r="A30" s="42" t="s">
        <v>414</v>
      </c>
      <c r="B30" s="43" t="s">
        <v>415</v>
      </c>
      <c r="C30" s="147">
        <v>9.9499999999999993</v>
      </c>
      <c r="D30" s="150">
        <v>7.56</v>
      </c>
      <c r="E30" s="18"/>
    </row>
    <row r="31" spans="1:5" ht="13" customHeight="1">
      <c r="A31" s="42" t="s">
        <v>416</v>
      </c>
      <c r="B31" s="43" t="s">
        <v>417</v>
      </c>
      <c r="C31" s="147">
        <v>0.03</v>
      </c>
      <c r="D31" s="150">
        <v>0.03</v>
      </c>
      <c r="E31" s="18"/>
    </row>
    <row r="32" spans="1:5" ht="15" customHeight="1">
      <c r="A32" s="18"/>
      <c r="B32" s="44" t="s">
        <v>395</v>
      </c>
      <c r="C32" s="148">
        <v>47</v>
      </c>
      <c r="D32" s="148">
        <v>17.250000000000004</v>
      </c>
      <c r="E32" s="18"/>
    </row>
    <row r="33" spans="1:5" ht="12" customHeight="1">
      <c r="A33" s="18"/>
      <c r="B33" s="180" t="s">
        <v>371</v>
      </c>
      <c r="C33" s="180"/>
      <c r="D33" s="18"/>
      <c r="E33" s="18"/>
    </row>
    <row r="34" spans="1:5" ht="13" customHeight="1">
      <c r="A34" s="40" t="s">
        <v>240</v>
      </c>
      <c r="B34" s="41" t="s">
        <v>418</v>
      </c>
      <c r="C34" s="18"/>
      <c r="D34" s="18"/>
      <c r="E34" s="18"/>
    </row>
    <row r="35" spans="1:5" ht="13" customHeight="1">
      <c r="A35" s="42" t="s">
        <v>419</v>
      </c>
      <c r="B35" s="43" t="s">
        <v>420</v>
      </c>
      <c r="C35" s="147">
        <v>4.7699999999999996</v>
      </c>
      <c r="D35" s="150">
        <v>3.63</v>
      </c>
      <c r="E35" s="18"/>
    </row>
    <row r="36" spans="1:5" ht="13" customHeight="1">
      <c r="A36" s="42" t="s">
        <v>421</v>
      </c>
      <c r="B36" s="43" t="s">
        <v>422</v>
      </c>
      <c r="C36" s="147">
        <v>0.11</v>
      </c>
      <c r="D36" s="150">
        <v>0.09</v>
      </c>
      <c r="E36" s="18"/>
    </row>
    <row r="37" spans="1:5" ht="13" customHeight="1">
      <c r="A37" s="42" t="s">
        <v>423</v>
      </c>
      <c r="B37" s="43" t="s">
        <v>424</v>
      </c>
      <c r="C37" s="147">
        <v>3.98</v>
      </c>
      <c r="D37" s="150">
        <v>3.03</v>
      </c>
      <c r="E37" s="18"/>
    </row>
    <row r="38" spans="1:5" ht="13" customHeight="1">
      <c r="A38" s="42" t="s">
        <v>425</v>
      </c>
      <c r="B38" s="43" t="s">
        <v>426</v>
      </c>
      <c r="C38" s="147">
        <v>3.06</v>
      </c>
      <c r="D38" s="150">
        <v>2.33</v>
      </c>
      <c r="E38" s="18"/>
    </row>
    <row r="39" spans="1:5" ht="13" customHeight="1">
      <c r="A39" s="42" t="s">
        <v>427</v>
      </c>
      <c r="B39" s="43" t="s">
        <v>428</v>
      </c>
      <c r="C39" s="147">
        <v>0.4</v>
      </c>
      <c r="D39" s="150">
        <v>0.31</v>
      </c>
      <c r="E39" s="18"/>
    </row>
    <row r="40" spans="1:5" ht="15" customHeight="1">
      <c r="A40" s="18"/>
      <c r="B40" s="44" t="s">
        <v>395</v>
      </c>
      <c r="C40" s="148">
        <v>12.32</v>
      </c>
      <c r="D40" s="148">
        <v>9.39</v>
      </c>
      <c r="E40" s="18"/>
    </row>
    <row r="41" spans="1:5" ht="12" customHeight="1">
      <c r="A41" s="18"/>
      <c r="B41" s="180" t="s">
        <v>371</v>
      </c>
      <c r="C41" s="180"/>
      <c r="D41" s="18"/>
      <c r="E41" s="18"/>
    </row>
    <row r="42" spans="1:5" ht="13" customHeight="1">
      <c r="A42" s="40" t="s">
        <v>429</v>
      </c>
      <c r="B42" s="41" t="s">
        <v>430</v>
      </c>
      <c r="C42" s="18"/>
      <c r="D42" s="18"/>
      <c r="E42" s="18"/>
    </row>
    <row r="43" spans="1:5" ht="13" customHeight="1">
      <c r="A43" s="42" t="s">
        <v>431</v>
      </c>
      <c r="B43" s="43" t="s">
        <v>432</v>
      </c>
      <c r="C43" s="147">
        <v>17.3</v>
      </c>
      <c r="D43" s="150">
        <v>6.35</v>
      </c>
      <c r="E43" s="18"/>
    </row>
    <row r="44" spans="1:5" ht="18" customHeight="1">
      <c r="A44" s="42" t="s">
        <v>433</v>
      </c>
      <c r="B44" s="43" t="s">
        <v>434</v>
      </c>
      <c r="C44" s="147">
        <v>0.42</v>
      </c>
      <c r="D44" s="150">
        <v>0.32</v>
      </c>
      <c r="E44" s="18"/>
    </row>
    <row r="45" spans="1:5" ht="15" customHeight="1">
      <c r="A45" s="18"/>
      <c r="B45" s="44" t="s">
        <v>395</v>
      </c>
      <c r="C45" s="148">
        <v>17.720000000000002</v>
      </c>
      <c r="D45" s="148">
        <v>6.67</v>
      </c>
      <c r="E45" s="18"/>
    </row>
    <row r="46" spans="1:5" ht="15" customHeight="1">
      <c r="A46" s="18"/>
      <c r="B46" s="180" t="s">
        <v>371</v>
      </c>
      <c r="C46" s="180"/>
      <c r="D46" s="18"/>
      <c r="E46" s="18"/>
    </row>
    <row r="47" spans="1:5" ht="20.149999999999999" customHeight="1">
      <c r="A47" s="18"/>
      <c r="B47" s="45" t="s">
        <v>435</v>
      </c>
      <c r="C47" s="149">
        <v>113.84</v>
      </c>
      <c r="D47" s="149">
        <v>70.11</v>
      </c>
      <c r="E47" s="18"/>
    </row>
  </sheetData>
  <mergeCells count="7">
    <mergeCell ref="A5:D5"/>
    <mergeCell ref="B46:C46"/>
    <mergeCell ref="B41:C41"/>
    <mergeCell ref="B33:C33"/>
    <mergeCell ref="B20:C20"/>
    <mergeCell ref="B6:D6"/>
    <mergeCell ref="B8:C8"/>
  </mergeCells>
  <pageMargins left="0.5" right="0.5" top="0.5" bottom="0.5" header="0" footer="0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zoomScaleNormal="100" workbookViewId="0">
      <selection activeCell="N13" sqref="N13"/>
    </sheetView>
  </sheetViews>
  <sheetFormatPr defaultColWidth="9.1796875" defaultRowHeight="15.5"/>
  <cols>
    <col min="1" max="1" width="17.54296875" style="55" customWidth="1"/>
    <col min="2" max="2" width="4.54296875" style="55" customWidth="1"/>
    <col min="3" max="3" width="22.453125" style="55" customWidth="1"/>
    <col min="4" max="4" width="20" style="55" customWidth="1"/>
    <col min="5" max="5" width="14.81640625" style="55" customWidth="1"/>
    <col min="6" max="6" width="27.453125" style="55" customWidth="1"/>
    <col min="7" max="7" width="11.7265625" style="55" customWidth="1"/>
    <col min="8" max="8" width="12.1796875" style="55" customWidth="1"/>
    <col min="9" max="9" width="28.81640625" style="55" customWidth="1"/>
    <col min="10" max="16384" width="9.1796875" style="55"/>
  </cols>
  <sheetData>
    <row r="1" spans="1:9">
      <c r="A1" s="143"/>
      <c r="B1" s="166" t="s">
        <v>893</v>
      </c>
      <c r="C1" s="144"/>
      <c r="G1" s="143" t="s">
        <v>230</v>
      </c>
    </row>
    <row r="2" spans="1:9" ht="12" customHeight="1">
      <c r="A2" s="143"/>
      <c r="B2" s="143" t="s">
        <v>231</v>
      </c>
      <c r="C2" s="144"/>
      <c r="G2" s="143" t="s">
        <v>232</v>
      </c>
    </row>
    <row r="3" spans="1:9" ht="12.75" customHeight="1">
      <c r="A3" s="143"/>
      <c r="B3" s="143" t="s">
        <v>233</v>
      </c>
      <c r="C3" s="144"/>
      <c r="G3" s="143" t="s">
        <v>234</v>
      </c>
    </row>
    <row r="4" spans="1:9" ht="6" customHeight="1"/>
    <row r="5" spans="1:9">
      <c r="A5" s="231" t="s">
        <v>457</v>
      </c>
      <c r="B5" s="231"/>
      <c r="C5" s="231"/>
      <c r="D5" s="231"/>
      <c r="E5" s="231"/>
      <c r="F5" s="231"/>
      <c r="G5" s="231"/>
      <c r="H5" s="231"/>
    </row>
    <row r="6" spans="1:9">
      <c r="A6" s="56" t="s">
        <v>2</v>
      </c>
      <c r="B6" s="56" t="s">
        <v>458</v>
      </c>
      <c r="C6" s="56" t="s">
        <v>459</v>
      </c>
      <c r="D6" s="56" t="s">
        <v>460</v>
      </c>
      <c r="E6" s="56" t="s">
        <v>461</v>
      </c>
      <c r="F6" s="56" t="s">
        <v>462</v>
      </c>
      <c r="G6" s="56" t="s">
        <v>438</v>
      </c>
      <c r="H6" s="56" t="s">
        <v>463</v>
      </c>
    </row>
    <row r="7" spans="1:9" ht="27.75" customHeight="1">
      <c r="A7" s="232" t="s">
        <v>464</v>
      </c>
      <c r="B7" s="235" t="s">
        <v>52</v>
      </c>
      <c r="C7" s="57" t="s">
        <v>465</v>
      </c>
      <c r="D7" s="58" t="s">
        <v>466</v>
      </c>
      <c r="E7" s="58" t="s">
        <v>467</v>
      </c>
      <c r="F7" s="59" t="s">
        <v>468</v>
      </c>
      <c r="G7" s="60">
        <v>159.9</v>
      </c>
      <c r="H7" s="61"/>
    </row>
    <row r="8" spans="1:9" ht="22">
      <c r="A8" s="233"/>
      <c r="B8" s="236"/>
      <c r="C8" s="59" t="s">
        <v>469</v>
      </c>
      <c r="D8" s="62" t="s">
        <v>470</v>
      </c>
      <c r="E8" s="62" t="s">
        <v>471</v>
      </c>
      <c r="F8" s="59" t="s">
        <v>472</v>
      </c>
      <c r="G8" s="60">
        <v>155.5</v>
      </c>
      <c r="H8" s="63">
        <f>G8</f>
        <v>155.5</v>
      </c>
    </row>
    <row r="9" spans="1:9">
      <c r="A9" s="234"/>
      <c r="B9" s="237"/>
      <c r="C9" s="59" t="s">
        <v>473</v>
      </c>
      <c r="D9" s="62" t="s">
        <v>474</v>
      </c>
      <c r="E9" s="62" t="s">
        <v>475</v>
      </c>
      <c r="F9" s="59" t="s">
        <v>476</v>
      </c>
      <c r="G9" s="60">
        <v>145.34</v>
      </c>
      <c r="H9" s="64"/>
    </row>
    <row r="10" spans="1:9">
      <c r="A10" s="227" t="s">
        <v>477</v>
      </c>
      <c r="B10" s="230" t="s">
        <v>52</v>
      </c>
      <c r="C10" s="57" t="s">
        <v>478</v>
      </c>
      <c r="D10" s="58" t="s">
        <v>479</v>
      </c>
      <c r="E10" s="65" t="s">
        <v>480</v>
      </c>
      <c r="F10" s="66" t="s">
        <v>481</v>
      </c>
      <c r="G10" s="60">
        <v>204.33</v>
      </c>
      <c r="H10" s="67"/>
    </row>
    <row r="11" spans="1:9">
      <c r="A11" s="228"/>
      <c r="B11" s="230"/>
      <c r="C11" s="57" t="s">
        <v>482</v>
      </c>
      <c r="D11" s="58" t="s">
        <v>483</v>
      </c>
      <c r="E11" s="58" t="s">
        <v>484</v>
      </c>
      <c r="F11" s="66" t="s">
        <v>485</v>
      </c>
      <c r="G11" s="60">
        <v>240.33</v>
      </c>
      <c r="H11" s="63">
        <f>G12</f>
        <v>229.9</v>
      </c>
    </row>
    <row r="12" spans="1:9">
      <c r="A12" s="229"/>
      <c r="B12" s="230"/>
      <c r="C12" s="57" t="s">
        <v>486</v>
      </c>
      <c r="D12" s="58" t="s">
        <v>487</v>
      </c>
      <c r="E12" s="58" t="s">
        <v>488</v>
      </c>
      <c r="F12" s="57" t="s">
        <v>489</v>
      </c>
      <c r="G12" s="60">
        <v>229.9</v>
      </c>
      <c r="H12" s="68"/>
      <c r="I12" s="69"/>
    </row>
    <row r="13" spans="1:9" ht="21" customHeight="1">
      <c r="A13" s="227" t="s">
        <v>490</v>
      </c>
      <c r="B13" s="230" t="s">
        <v>52</v>
      </c>
      <c r="C13" s="70" t="s">
        <v>465</v>
      </c>
      <c r="D13" s="58" t="s">
        <v>466</v>
      </c>
      <c r="E13" s="58" t="s">
        <v>467</v>
      </c>
      <c r="F13" s="71" t="s">
        <v>468</v>
      </c>
      <c r="G13" s="72">
        <v>106.9</v>
      </c>
      <c r="H13" s="67"/>
      <c r="I13" s="69"/>
    </row>
    <row r="14" spans="1:9">
      <c r="A14" s="228"/>
      <c r="B14" s="230"/>
      <c r="C14" s="70" t="s">
        <v>478</v>
      </c>
      <c r="D14" s="58" t="s">
        <v>479</v>
      </c>
      <c r="E14" s="65" t="s">
        <v>480</v>
      </c>
      <c r="F14" s="71" t="s">
        <v>481</v>
      </c>
      <c r="G14" s="72">
        <v>89.9</v>
      </c>
      <c r="H14" s="63">
        <f>G15</f>
        <v>93.99</v>
      </c>
    </row>
    <row r="15" spans="1:9">
      <c r="A15" s="229"/>
      <c r="B15" s="230"/>
      <c r="C15" s="73" t="s">
        <v>491</v>
      </c>
      <c r="D15" s="58" t="s">
        <v>492</v>
      </c>
      <c r="E15" s="74" t="s">
        <v>493</v>
      </c>
      <c r="F15" s="71" t="s">
        <v>494</v>
      </c>
      <c r="G15" s="75">
        <v>93.99</v>
      </c>
      <c r="H15" s="64"/>
    </row>
    <row r="16" spans="1:9" ht="24" customHeight="1">
      <c r="A16" s="227" t="s">
        <v>894</v>
      </c>
      <c r="B16" s="230" t="s">
        <v>495</v>
      </c>
      <c r="C16" s="70" t="s">
        <v>465</v>
      </c>
      <c r="D16" s="58" t="s">
        <v>466</v>
      </c>
      <c r="E16" s="58" t="s">
        <v>467</v>
      </c>
      <c r="F16" s="71" t="s">
        <v>468</v>
      </c>
      <c r="G16" s="76">
        <v>109.9</v>
      </c>
      <c r="H16" s="77"/>
    </row>
    <row r="17" spans="1:9">
      <c r="A17" s="228"/>
      <c r="B17" s="230"/>
      <c r="C17" s="70" t="s">
        <v>478</v>
      </c>
      <c r="D17" s="58" t="s">
        <v>479</v>
      </c>
      <c r="E17" s="65" t="s">
        <v>480</v>
      </c>
      <c r="F17" s="71" t="s">
        <v>481</v>
      </c>
      <c r="G17" s="72">
        <v>101.9</v>
      </c>
      <c r="H17" s="78">
        <f>G17</f>
        <v>101.9</v>
      </c>
      <c r="I17" s="79"/>
    </row>
    <row r="18" spans="1:9" ht="21" customHeight="1">
      <c r="A18" s="229"/>
      <c r="B18" s="230"/>
      <c r="C18" s="57" t="s">
        <v>496</v>
      </c>
      <c r="D18" s="58" t="s">
        <v>497</v>
      </c>
      <c r="E18" s="80" t="s">
        <v>498</v>
      </c>
      <c r="F18" s="59" t="s">
        <v>499</v>
      </c>
      <c r="G18" s="81">
        <v>84.51</v>
      </c>
      <c r="H18" s="82"/>
    </row>
    <row r="19" spans="1:9">
      <c r="A19" s="227" t="s">
        <v>500</v>
      </c>
      <c r="B19" s="230" t="s">
        <v>52</v>
      </c>
      <c r="C19" s="71" t="s">
        <v>501</v>
      </c>
      <c r="D19" s="58" t="s">
        <v>502</v>
      </c>
      <c r="E19" s="80" t="s">
        <v>503</v>
      </c>
      <c r="F19" s="71" t="s">
        <v>504</v>
      </c>
      <c r="G19" s="83">
        <v>560</v>
      </c>
      <c r="H19" s="77"/>
    </row>
    <row r="20" spans="1:9">
      <c r="A20" s="228"/>
      <c r="B20" s="230"/>
      <c r="C20" s="70" t="s">
        <v>505</v>
      </c>
      <c r="D20" s="58" t="s">
        <v>506</v>
      </c>
      <c r="E20" s="65" t="s">
        <v>507</v>
      </c>
      <c r="F20" s="71" t="s">
        <v>508</v>
      </c>
      <c r="G20" s="72">
        <v>532.66</v>
      </c>
      <c r="H20" s="78">
        <f>(G19+G20+G21)/3</f>
        <v>526.75666666666666</v>
      </c>
    </row>
    <row r="21" spans="1:9">
      <c r="A21" s="229"/>
      <c r="B21" s="230"/>
      <c r="C21" s="57" t="s">
        <v>509</v>
      </c>
      <c r="D21" s="58" t="s">
        <v>510</v>
      </c>
      <c r="E21" s="80" t="s">
        <v>511</v>
      </c>
      <c r="F21" s="59" t="s">
        <v>512</v>
      </c>
      <c r="G21" s="81">
        <v>487.61</v>
      </c>
      <c r="H21" s="82"/>
    </row>
  </sheetData>
  <mergeCells count="11">
    <mergeCell ref="A16:A18"/>
    <mergeCell ref="B16:B18"/>
    <mergeCell ref="A19:A21"/>
    <mergeCell ref="B19:B21"/>
    <mergeCell ref="A5:H5"/>
    <mergeCell ref="A7:A9"/>
    <mergeCell ref="B7:B9"/>
    <mergeCell ref="A10:A12"/>
    <mergeCell ref="B10:B12"/>
    <mergeCell ref="A13:A15"/>
    <mergeCell ref="B13:B15"/>
  </mergeCells>
  <hyperlinks>
    <hyperlink ref="E10" r:id="rId1" display="https://wa.me/5531991055920"/>
    <hyperlink ref="E14" r:id="rId2" display="https://wa.me/5531991055920"/>
    <hyperlink ref="E15" r:id="rId3" display="https://api.whatsapp.com/send?phone=558534925000"/>
    <hyperlink ref="E17" r:id="rId4" display="https://wa.me/5531991055920"/>
  </hyperlinks>
  <pageMargins left="1.0236220472440944" right="0.23622047244094491" top="0.74803149606299213" bottom="0.74803149606299213" header="0.31496062992125984" footer="0.31496062992125984"/>
  <pageSetup paperSize="9" fitToHeight="0" orientation="landscape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8</vt:i4>
      </vt:variant>
    </vt:vector>
  </HeadingPairs>
  <TitlesOfParts>
    <vt:vector size="18" baseType="lpstr">
      <vt:lpstr>Resumo</vt:lpstr>
      <vt:lpstr>orcamento</vt:lpstr>
      <vt:lpstr>ABC</vt:lpstr>
      <vt:lpstr>COMP- OBRAS</vt:lpstr>
      <vt:lpstr>MEM-CALCULO</vt:lpstr>
      <vt:lpstr>CRONOGRANOFRAMA</vt:lpstr>
      <vt:lpstr>BDI</vt:lpstr>
      <vt:lpstr>BDI- EQUI-</vt:lpstr>
      <vt:lpstr>enc-sociais</vt:lpstr>
      <vt:lpstr>COTAÇÕES </vt:lpstr>
      <vt:lpstr>BDI!Area_de_impressao</vt:lpstr>
      <vt:lpstr>'BDI- EQUI-'!Area_de_impressao</vt:lpstr>
      <vt:lpstr>'COTAÇÕES '!Area_de_impressao</vt:lpstr>
      <vt:lpstr>Resumo!Area_de_impressao</vt:lpstr>
      <vt:lpstr>ABC!Titulos_de_impressao</vt:lpstr>
      <vt:lpstr>'COMP- OBRAS'!Titulos_de_impressao</vt:lpstr>
      <vt:lpstr>'MEM-CALCULO'!Titulos_de_impressao</vt:lpstr>
      <vt:lpstr>orcamento!Titulos_de_impressao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2025-11-25T13:26:07Z</dcterms:created>
  <dcterms:modified xsi:type="dcterms:W3CDTF">2025-11-25T14:09:07Z</dcterms:modified>
</cp:coreProperties>
</file>